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<sst xmlns="http://schemas.openxmlformats.org/spreadsheetml/2006/main" count="110" uniqueCount="50">
  <si>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07/03/2021 15:51:13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</si>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</sst>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54</c:v>
                </c:pt>
                <c:pt idx="17">
                  <c:v>15</c:v>
                </c:pt>
                <c:pt idx="19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">
                  <c:v>82</c:v>
                </c:pt>
                <c:pt idx="5">
                  <c:v>115</c:v>
                </c:pt>
                <c:pt idx="9">
                  <c:v>14</c:v>
                </c:pt>
                <c:pt idx="14">
                  <c:v>115</c:v>
                </c:pt>
                <c:pt idx="22">
                  <c:v>115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">
                  <c:v>1.111</c:v>
                </c:pt>
                <c:pt idx="3">
                  <c:v>2.1240000000000001</c:v>
                </c:pt>
                <c:pt idx="4">
                  <c:v>1.8029999999999999</c:v>
                </c:pt>
                <c:pt idx="5">
                  <c:v>0.35799999999999998</c:v>
                </c:pt>
                <c:pt idx="6">
                  <c:v>2.415</c:v>
                </c:pt>
                <c:pt idx="7">
                  <c:v>2.6659999999999999</c:v>
                </c:pt>
                <c:pt idx="8">
                  <c:v>5.2240000000000002</c:v>
                </c:pt>
                <c:pt idx="9">
                  <c:v>31.258000000000003</c:v>
                </c:pt>
                <c:pt idx="10">
                  <c:v>29.646000000000001</c:v>
                </c:pt>
                <c:pt idx="11">
                  <c:v>29.654</c:v>
                </c:pt>
                <c:pt idx="12">
                  <c:v>27.89</c:v>
                </c:pt>
                <c:pt idx="13">
                  <c:v>21.343999999999998</c:v>
                </c:pt>
                <c:pt idx="14">
                  <c:v>12.756</c:v>
                </c:pt>
                <c:pt idx="15">
                  <c:v>1.147</c:v>
                </c:pt>
                <c:pt idx="16">
                  <c:v>5.3410000000000002</c:v>
                </c:pt>
                <c:pt idx="17">
                  <c:v>3.0580000000000003</c:v>
                </c:pt>
                <c:pt idx="18">
                  <c:v>4.21</c:v>
                </c:pt>
                <c:pt idx="19">
                  <c:v>3.2090000000000001</c:v>
                </c:pt>
                <c:pt idx="20">
                  <c:v>0.66200000000000003</c:v>
                </c:pt>
                <c:pt idx="22">
                  <c:v>0.309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0153432"/>
        <c:axId val="4101624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3.948</c:v>
                </c:pt>
                <c:pt idx="1">
                  <c:v>85.065999999999988</c:v>
                </c:pt>
                <c:pt idx="2">
                  <c:v>3.4280000000000004</c:v>
                </c:pt>
                <c:pt idx="3">
                  <c:v>5.8769999999999998</c:v>
                </c:pt>
                <c:pt idx="4">
                  <c:v>4.0420000000000007</c:v>
                </c:pt>
                <c:pt idx="5">
                  <c:v>117.09400000000001</c:v>
                </c:pt>
                <c:pt idx="6">
                  <c:v>60.396000000000001</c:v>
                </c:pt>
                <c:pt idx="7">
                  <c:v>7.94</c:v>
                </c:pt>
                <c:pt idx="8">
                  <c:v>6.7850000000000001</c:v>
                </c:pt>
                <c:pt idx="9">
                  <c:v>45.257999999999996</c:v>
                </c:pt>
                <c:pt idx="10">
                  <c:v>29.645999999999997</c:v>
                </c:pt>
                <c:pt idx="11">
                  <c:v>29.654000000000003</c:v>
                </c:pt>
                <c:pt idx="12">
                  <c:v>27.890000000000004</c:v>
                </c:pt>
                <c:pt idx="13">
                  <c:v>21.343999999999998</c:v>
                </c:pt>
                <c:pt idx="14">
                  <c:v>127.756</c:v>
                </c:pt>
                <c:pt idx="15">
                  <c:v>5.7540000000000004</c:v>
                </c:pt>
                <c:pt idx="16">
                  <c:v>7.6970000000000001</c:v>
                </c:pt>
                <c:pt idx="17">
                  <c:v>19.747</c:v>
                </c:pt>
                <c:pt idx="18">
                  <c:v>5.6309999999999993</c:v>
                </c:pt>
                <c:pt idx="19">
                  <c:v>15.267000000000001</c:v>
                </c:pt>
                <c:pt idx="20">
                  <c:v>7.5890000000000004</c:v>
                </c:pt>
                <c:pt idx="21">
                  <c:v>8.0820000000000007</c:v>
                </c:pt>
                <c:pt idx="22">
                  <c:v>118.432</c:v>
                </c:pt>
                <c:pt idx="23">
                  <c:v>2.2239999999999998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153432"/>
        <c:axId val="4101624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42.3</c:v>
                </c:pt>
                <c:pt idx="1">
                  <c:v>40.5</c:v>
                </c:pt>
                <c:pt idx="2">
                  <c:v>40</c:v>
                </c:pt>
                <c:pt idx="3">
                  <c:v>38.020000000000003</c:v>
                </c:pt>
                <c:pt idx="4">
                  <c:v>40.01</c:v>
                </c:pt>
                <c:pt idx="5">
                  <c:v>45.07</c:v>
                </c:pt>
                <c:pt idx="6">
                  <c:v>49.72</c:v>
                </c:pt>
                <c:pt idx="7">
                  <c:v>51.69</c:v>
                </c:pt>
                <c:pt idx="8">
                  <c:v>81.67</c:v>
                </c:pt>
                <c:pt idx="9">
                  <c:v>67.900000000000006</c:v>
                </c:pt>
                <c:pt idx="10">
                  <c:v>59.34</c:v>
                </c:pt>
                <c:pt idx="11">
                  <c:v>56.41</c:v>
                </c:pt>
                <c:pt idx="12">
                  <c:v>56.55</c:v>
                </c:pt>
                <c:pt idx="13">
                  <c:v>52.99</c:v>
                </c:pt>
                <c:pt idx="14">
                  <c:v>58.16</c:v>
                </c:pt>
                <c:pt idx="15">
                  <c:v>50.51</c:v>
                </c:pt>
                <c:pt idx="16">
                  <c:v>62.62</c:v>
                </c:pt>
                <c:pt idx="17">
                  <c:v>70.91</c:v>
                </c:pt>
                <c:pt idx="18">
                  <c:v>100.61</c:v>
                </c:pt>
                <c:pt idx="19">
                  <c:v>82.55</c:v>
                </c:pt>
                <c:pt idx="20">
                  <c:v>54</c:v>
                </c:pt>
                <c:pt idx="21">
                  <c:v>44.67</c:v>
                </c:pt>
                <c:pt idx="22">
                  <c:v>56.9</c:v>
                </c:pt>
                <c:pt idx="23">
                  <c:v>46.01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151080"/>
        <c:axId val="410152256"/>
      </c:lineChart>
      <c:catAx>
        <c:axId val="410153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162448"/>
        <c:crosses val="autoZero"/>
        <c:auto val="1"/>
        <c:lblAlgn val="ctr"/>
        <c:lblOffset val="100"/>
        <c:noMultiLvlLbl val="0"/>
      </c:catAx>
      <c:valAx>
        <c:axId val="410162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153432"/>
        <c:crosses val="autoZero"/>
        <c:crossBetween val="between"/>
      </c:valAx>
      <c:valAx>
        <c:axId val="4101522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151080"/>
        <c:crosses val="max"/>
        <c:crossBetween val="between"/>
      </c:valAx>
      <c:catAx>
        <c:axId val="4101510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01522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44263</v>
          </cell>
        </row>
        <row r="5">
          <cell r="C5" t="str">
            <v>LIDA1</v>
          </cell>
        </row>
        <row r="26">
          <cell r="C26">
            <v>79</v>
          </cell>
        </row>
        <row r="27">
          <cell r="C27">
            <v>441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186.185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60.361999999999995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175.36499999999998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520</v>
          </cell>
        </row>
        <row r="46">
          <cell r="C46">
            <v>0</v>
          </cell>
        </row>
        <row r="47">
          <cell r="C47">
            <v>71.181999999999988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42.3</v>
          </cell>
          <cell r="C7">
            <v>40.5</v>
          </cell>
          <cell r="D7">
            <v>40</v>
          </cell>
          <cell r="E7">
            <v>38.020000000000003</v>
          </cell>
          <cell r="F7">
            <v>40.01</v>
          </cell>
          <cell r="G7">
            <v>45.07</v>
          </cell>
          <cell r="H7">
            <v>49.72</v>
          </cell>
          <cell r="I7">
            <v>51.69</v>
          </cell>
          <cell r="J7">
            <v>81.67</v>
          </cell>
          <cell r="K7">
            <v>67.900000000000006</v>
          </cell>
          <cell r="L7">
            <v>59.34</v>
          </cell>
          <cell r="M7">
            <v>56.41</v>
          </cell>
          <cell r="N7">
            <v>56.55</v>
          </cell>
          <cell r="O7">
            <v>52.99</v>
          </cell>
          <cell r="P7">
            <v>58.16</v>
          </cell>
          <cell r="Q7">
            <v>50.51</v>
          </cell>
          <cell r="R7">
            <v>62.62</v>
          </cell>
          <cell r="S7">
            <v>70.91</v>
          </cell>
          <cell r="T7">
            <v>100.61</v>
          </cell>
          <cell r="U7">
            <v>82.55</v>
          </cell>
          <cell r="V7">
            <v>54</v>
          </cell>
          <cell r="W7">
            <v>44.67</v>
          </cell>
          <cell r="X7">
            <v>56.9</v>
          </cell>
          <cell r="Y7">
            <v>46.01</v>
          </cell>
        </row>
        <row r="12">
          <cell r="H12">
            <v>18</v>
          </cell>
        </row>
        <row r="13">
          <cell r="H13">
            <v>18</v>
          </cell>
        </row>
        <row r="17">
          <cell r="H17">
            <v>18</v>
          </cell>
          <cell r="S17">
            <v>15</v>
          </cell>
          <cell r="U17">
            <v>10</v>
          </cell>
        </row>
        <row r="25">
          <cell r="C25">
            <v>82</v>
          </cell>
        </row>
        <row r="26">
          <cell r="G26">
            <v>115</v>
          </cell>
          <cell r="K26">
            <v>14</v>
          </cell>
          <cell r="P26">
            <v>115</v>
          </cell>
          <cell r="X26">
            <v>115</v>
          </cell>
        </row>
        <row r="59">
          <cell r="D59">
            <v>1.111</v>
          </cell>
          <cell r="E59">
            <v>2.1240000000000001</v>
          </cell>
          <cell r="F59">
            <v>1.8029999999999999</v>
          </cell>
          <cell r="G59">
            <v>0.35799999999999998</v>
          </cell>
          <cell r="H59">
            <v>2.415</v>
          </cell>
          <cell r="I59">
            <v>2.6659999999999999</v>
          </cell>
          <cell r="J59">
            <v>5.2240000000000002</v>
          </cell>
          <cell r="K59">
            <v>31.258000000000003</v>
          </cell>
          <cell r="L59">
            <v>29.646000000000001</v>
          </cell>
          <cell r="M59">
            <v>29.654</v>
          </cell>
          <cell r="N59">
            <v>27.89</v>
          </cell>
          <cell r="O59">
            <v>21.343999999999998</v>
          </cell>
          <cell r="P59">
            <v>12.756</v>
          </cell>
          <cell r="Q59">
            <v>1.147</v>
          </cell>
          <cell r="R59">
            <v>5.3410000000000002</v>
          </cell>
          <cell r="S59">
            <v>3.0580000000000003</v>
          </cell>
          <cell r="T59">
            <v>4.21</v>
          </cell>
          <cell r="U59">
            <v>3.2090000000000001</v>
          </cell>
          <cell r="V59">
            <v>0.66200000000000003</v>
          </cell>
          <cell r="X59">
            <v>0.309</v>
          </cell>
        </row>
        <row r="66">
          <cell r="B66">
            <v>3.9480000000000004</v>
          </cell>
          <cell r="C66">
            <v>3.0660000000000007</v>
          </cell>
          <cell r="D66">
            <v>2.3170000000000002</v>
          </cell>
          <cell r="E66">
            <v>3.7530000000000001</v>
          </cell>
          <cell r="F66">
            <v>2.2389999999999999</v>
          </cell>
          <cell r="G66">
            <v>1.7359999999999998</v>
          </cell>
          <cell r="H66">
            <v>3.9809999999999999</v>
          </cell>
          <cell r="I66">
            <v>5.2739999999999991</v>
          </cell>
          <cell r="J66">
            <v>1.5609999999999999</v>
          </cell>
          <cell r="Q66">
            <v>4.6070000000000002</v>
          </cell>
          <cell r="R66">
            <v>2.3559999999999999</v>
          </cell>
          <cell r="S66">
            <v>1.6890000000000001</v>
          </cell>
          <cell r="T66">
            <v>1.421</v>
          </cell>
          <cell r="U66">
            <v>2.0579999999999998</v>
          </cell>
          <cell r="V66">
            <v>6.9270000000000014</v>
          </cell>
          <cell r="W66">
            <v>8.0820000000000007</v>
          </cell>
          <cell r="X66">
            <v>3.1230000000000002</v>
          </cell>
          <cell r="Y66">
            <v>2.2240000000000002</v>
          </cell>
        </row>
      </sheetData>
      <sheetData sheetId="17">
        <row r="25">
          <cell r="G25">
            <v>115</v>
          </cell>
          <cell r="H25">
            <v>54</v>
          </cell>
          <cell r="K25">
            <v>14</v>
          </cell>
          <cell r="P25">
            <v>40</v>
          </cell>
          <cell r="S25">
            <v>15</v>
          </cell>
          <cell r="U25">
            <v>10</v>
          </cell>
          <cell r="X25">
            <v>55</v>
          </cell>
        </row>
        <row r="26">
          <cell r="C26">
            <v>82</v>
          </cell>
        </row>
        <row r="27">
          <cell r="P27">
            <v>40</v>
          </cell>
          <cell r="X27">
            <v>60</v>
          </cell>
        </row>
        <row r="29">
          <cell r="P29">
            <v>35</v>
          </cell>
        </row>
        <row r="59">
          <cell r="B59">
            <v>3.1160000000000001</v>
          </cell>
          <cell r="C59">
            <v>2.99</v>
          </cell>
          <cell r="D59">
            <v>2.7750000000000004</v>
          </cell>
          <cell r="E59">
            <v>2.9469999999999996</v>
          </cell>
          <cell r="F59">
            <v>1.4589999999999999</v>
          </cell>
          <cell r="G59">
            <v>2.0939999999999994</v>
          </cell>
          <cell r="H59">
            <v>6.3959999999999999</v>
          </cell>
          <cell r="I59">
            <v>7.4590000000000005</v>
          </cell>
          <cell r="J59">
            <v>2.2850000000000001</v>
          </cell>
          <cell r="K59">
            <v>1</v>
          </cell>
          <cell r="L59">
            <v>1.397</v>
          </cell>
          <cell r="M59">
            <v>1.722</v>
          </cell>
          <cell r="N59">
            <v>2.819</v>
          </cell>
          <cell r="O59">
            <v>1.653</v>
          </cell>
          <cell r="P59">
            <v>1.1160000000000001</v>
          </cell>
          <cell r="Q59">
            <v>2.7040000000000002</v>
          </cell>
          <cell r="R59">
            <v>1.343</v>
          </cell>
          <cell r="S59">
            <v>1.724</v>
          </cell>
          <cell r="T59">
            <v>2.8919999999999999</v>
          </cell>
          <cell r="U59">
            <v>5.2669999999999995</v>
          </cell>
          <cell r="V59">
            <v>6.8829999999999991</v>
          </cell>
          <cell r="W59">
            <v>8.0820000000000007</v>
          </cell>
          <cell r="X59">
            <v>0.19</v>
          </cell>
          <cell r="Y59">
            <v>0.86899999999999999</v>
          </cell>
        </row>
        <row r="66">
          <cell r="B66">
            <v>0.83199999999999996</v>
          </cell>
          <cell r="C66">
            <v>7.5999999999999998E-2</v>
          </cell>
          <cell r="D66">
            <v>0.65300000000000002</v>
          </cell>
          <cell r="E66">
            <v>2.93</v>
          </cell>
          <cell r="F66">
            <v>2.5830000000000002</v>
          </cell>
          <cell r="I66">
            <v>0.48099999999999998</v>
          </cell>
          <cell r="J66">
            <v>4.5</v>
          </cell>
          <cell r="K66">
            <v>30.258000000000003</v>
          </cell>
          <cell r="L66">
            <v>28.248999999999999</v>
          </cell>
          <cell r="M66">
            <v>27.932000000000002</v>
          </cell>
          <cell r="N66">
            <v>25.071000000000002</v>
          </cell>
          <cell r="O66">
            <v>19.690999999999999</v>
          </cell>
          <cell r="P66">
            <v>11.639999999999999</v>
          </cell>
          <cell r="Q66">
            <v>3.05</v>
          </cell>
          <cell r="R66">
            <v>6.3540000000000001</v>
          </cell>
          <cell r="S66">
            <v>3.0230000000000001</v>
          </cell>
          <cell r="T66">
            <v>2.7389999999999999</v>
          </cell>
          <cell r="V66">
            <v>0.70599999999999996</v>
          </cell>
          <cell r="X66">
            <v>3.242</v>
          </cell>
          <cell r="Y66">
            <v>1.355</v>
          </cell>
        </row>
      </sheetData>
      <sheetData sheetId="18">
        <row r="7">
          <cell r="B7">
            <v>42.3</v>
          </cell>
          <cell r="C7">
            <v>40.5</v>
          </cell>
          <cell r="D7">
            <v>40</v>
          </cell>
          <cell r="E7">
            <v>38.020000000000003</v>
          </cell>
          <cell r="F7">
            <v>40.01</v>
          </cell>
          <cell r="G7">
            <v>45.07</v>
          </cell>
          <cell r="H7">
            <v>49.72</v>
          </cell>
          <cell r="I7">
            <v>51.69</v>
          </cell>
          <cell r="J7">
            <v>81.67</v>
          </cell>
          <cell r="K7">
            <v>67.900000000000006</v>
          </cell>
          <cell r="L7">
            <v>59.34</v>
          </cell>
          <cell r="M7">
            <v>56.41</v>
          </cell>
          <cell r="N7">
            <v>56.55</v>
          </cell>
          <cell r="O7">
            <v>52.99</v>
          </cell>
          <cell r="P7">
            <v>58.16</v>
          </cell>
          <cell r="Q7">
            <v>50.51</v>
          </cell>
          <cell r="R7">
            <v>62.62</v>
          </cell>
          <cell r="S7">
            <v>70.91</v>
          </cell>
          <cell r="T7">
            <v>100.61</v>
          </cell>
          <cell r="U7">
            <v>82.55</v>
          </cell>
          <cell r="V7">
            <v>54</v>
          </cell>
          <cell r="W7">
            <v>44.67</v>
          </cell>
          <cell r="X7">
            <v>56.9</v>
          </cell>
          <cell r="Y7">
            <v>46.01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44261</v>
          </cell>
        </row>
        <row r="4">
          <cell r="B4">
            <v>44261</v>
          </cell>
        </row>
        <row r="5">
          <cell r="B5">
            <v>44261</v>
          </cell>
        </row>
        <row r="6">
          <cell r="B6">
            <v>44261</v>
          </cell>
        </row>
        <row r="7">
          <cell r="B7">
            <v>44261</v>
          </cell>
        </row>
        <row r="8">
          <cell r="B8">
            <v>44261</v>
          </cell>
        </row>
        <row r="9">
          <cell r="B9">
            <v>44261</v>
          </cell>
        </row>
        <row r="10">
          <cell r="B10">
            <v>44261</v>
          </cell>
        </row>
        <row r="11">
          <cell r="B11">
            <v>44261</v>
          </cell>
        </row>
        <row r="12">
          <cell r="B12">
            <v>44261</v>
          </cell>
        </row>
        <row r="13">
          <cell r="B13">
            <v>44261</v>
          </cell>
        </row>
        <row r="14">
          <cell r="B14">
            <v>44261</v>
          </cell>
        </row>
        <row r="15">
          <cell r="B15">
            <v>44261</v>
          </cell>
        </row>
        <row r="16">
          <cell r="B16">
            <v>44261</v>
          </cell>
        </row>
      </sheetData>
      <sheetData sheetId="41">
        <row r="2">
          <cell r="C2">
            <v>44263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640.46230000000003</v>
          </cell>
          <cell r="J12">
            <v>640.46199999999999</v>
          </cell>
          <cell r="K12">
            <v>640.46199999999999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186.81129999999999</v>
          </cell>
          <cell r="J26">
            <v>186.81100000000001</v>
          </cell>
          <cell r="K26">
            <v>186.81100000000001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1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3.9480000000000004</v>
      </c>
      <c r="C4" s="18">
        <v>85.066000000000003</v>
      </c>
      <c r="D4" s="18">
        <v>3.4280000000000004</v>
      </c>
      <c r="E4" s="18">
        <v>5.8769999999999998</v>
      </c>
      <c r="F4" s="18">
        <v>4.0420000000000007</v>
      </c>
      <c r="G4" s="18">
        <v>117.09400000000001</v>
      </c>
      <c r="H4" s="18">
        <v>60.396000000000001</v>
      </c>
      <c r="I4" s="18">
        <v>7.9399999999999995</v>
      </c>
      <c r="J4" s="18">
        <v>6.7850000000000001</v>
      </c>
      <c r="K4" s="18">
        <v>45.258000000000003</v>
      </c>
      <c r="L4" s="18">
        <v>29.646000000000001</v>
      </c>
      <c r="M4" s="18">
        <v>29.654</v>
      </c>
      <c r="N4" s="18">
        <v>27.89</v>
      </c>
      <c r="O4" s="18">
        <v>21.343999999999998</v>
      </c>
      <c r="P4" s="18">
        <v>127.75599999999999</v>
      </c>
      <c r="Q4" s="18">
        <v>5.7540000000000004</v>
      </c>
      <c r="R4" s="18">
        <v>7.6970000000000001</v>
      </c>
      <c r="S4" s="18">
        <v>19.747</v>
      </c>
      <c r="T4" s="18">
        <v>5.6310000000000002</v>
      </c>
      <c r="U4" s="18">
        <v>15.267000000000001</v>
      </c>
      <c r="V4" s="18">
        <v>7.5890000000000013</v>
      </c>
      <c r="W4" s="18">
        <v>8.0820000000000007</v>
      </c>
      <c r="X4" s="18">
        <v>118.43199999999999</v>
      </c>
      <c r="Y4" s="18">
        <v>2.2240000000000002</v>
      </c>
      <c r="Z4" s="19"/>
      <c r="AA4" s="20">
        <f>SUM(B4:Z4)</f>
        <v>766.54700000000014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42.3</v>
      </c>
      <c r="C7" s="28">
        <v>40.5</v>
      </c>
      <c r="D7" s="28">
        <v>40</v>
      </c>
      <c r="E7" s="28">
        <v>38.020000000000003</v>
      </c>
      <c r="F7" s="28">
        <v>40.01</v>
      </c>
      <c r="G7" s="28">
        <v>45.07</v>
      </c>
      <c r="H7" s="28">
        <v>49.72</v>
      </c>
      <c r="I7" s="28">
        <v>51.69</v>
      </c>
      <c r="J7" s="28">
        <v>81.67</v>
      </c>
      <c r="K7" s="28">
        <v>67.900000000000006</v>
      </c>
      <c r="L7" s="28">
        <v>59.34</v>
      </c>
      <c r="M7" s="28">
        <v>56.41</v>
      </c>
      <c r="N7" s="28">
        <v>56.55</v>
      </c>
      <c r="O7" s="28">
        <v>52.99</v>
      </c>
      <c r="P7" s="28">
        <v>58.16</v>
      </c>
      <c r="Q7" s="28">
        <v>50.51</v>
      </c>
      <c r="R7" s="28">
        <v>62.62</v>
      </c>
      <c r="S7" s="28">
        <v>70.91</v>
      </c>
      <c r="T7" s="28">
        <v>100.61</v>
      </c>
      <c r="U7" s="28">
        <v>82.55</v>
      </c>
      <c r="V7" s="28">
        <v>54</v>
      </c>
      <c r="W7" s="28">
        <v>44.67</v>
      </c>
      <c r="X7" s="28">
        <v>56.9</v>
      </c>
      <c r="Y7" s="28">
        <v>46.01</v>
      </c>
      <c r="Z7" s="29"/>
      <c r="AA7" s="30">
        <f>IF(SUM(GR_MAINLAND_MCP_SUM_SELL)&lt;&gt;0,AVERAGEIF(GR_MAINLAND_MCP_SUM_SELL,"&lt;&gt;"""),"")</f>
        <v>56.212916666666665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54</v>
      </c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15</v>
      </c>
      <c r="T10" s="42"/>
      <c r="U10" s="42">
        <v>10</v>
      </c>
      <c r="V10" s="42"/>
      <c r="W10" s="42"/>
      <c r="X10" s="42"/>
      <c r="Y10" s="42"/>
      <c r="Z10" s="43"/>
      <c r="AA10" s="44">
        <f>SUM(B10:Z10)</f>
        <v>79</v>
      </c>
    </row>
    <row r="11" spans="1:27" ht="24.95" customHeight="1" x14ac:dyDescent="0.2">
      <c r="A11" s="45" t="s">
        <v>7</v>
      </c>
      <c r="B11" s="46"/>
      <c r="C11" s="47">
        <v>82</v>
      </c>
      <c r="D11" s="47"/>
      <c r="E11" s="47"/>
      <c r="F11" s="47"/>
      <c r="G11" s="47">
        <v>115</v>
      </c>
      <c r="H11" s="47"/>
      <c r="I11" s="47"/>
      <c r="J11" s="47"/>
      <c r="K11" s="47">
        <v>14</v>
      </c>
      <c r="L11" s="47"/>
      <c r="M11" s="47"/>
      <c r="N11" s="47"/>
      <c r="O11" s="47"/>
      <c r="P11" s="47">
        <v>115</v>
      </c>
      <c r="Q11" s="47"/>
      <c r="R11" s="47"/>
      <c r="S11" s="47"/>
      <c r="T11" s="47"/>
      <c r="U11" s="47"/>
      <c r="V11" s="47"/>
      <c r="W11" s="47"/>
      <c r="X11" s="47">
        <v>115</v>
      </c>
      <c r="Y11" s="47"/>
      <c r="Z11" s="48"/>
      <c r="AA11" s="49">
        <f>SUM(B11:Z11)</f>
        <v>441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>
        <v>1.111</v>
      </c>
      <c r="E13" s="52">
        <v>2.1240000000000001</v>
      </c>
      <c r="F13" s="52">
        <v>1.8029999999999999</v>
      </c>
      <c r="G13" s="52">
        <v>0.35799999999999998</v>
      </c>
      <c r="H13" s="52">
        <v>2.415</v>
      </c>
      <c r="I13" s="52">
        <v>2.6659999999999999</v>
      </c>
      <c r="J13" s="52">
        <v>5.2240000000000002</v>
      </c>
      <c r="K13" s="52">
        <v>31.258000000000003</v>
      </c>
      <c r="L13" s="52">
        <v>29.646000000000001</v>
      </c>
      <c r="M13" s="52">
        <v>29.654</v>
      </c>
      <c r="N13" s="52">
        <v>27.89</v>
      </c>
      <c r="O13" s="52">
        <v>21.343999999999998</v>
      </c>
      <c r="P13" s="52">
        <v>12.756</v>
      </c>
      <c r="Q13" s="52">
        <v>1.147</v>
      </c>
      <c r="R13" s="52">
        <v>5.3410000000000002</v>
      </c>
      <c r="S13" s="52">
        <v>3.0580000000000003</v>
      </c>
      <c r="T13" s="52">
        <v>4.21</v>
      </c>
      <c r="U13" s="52">
        <v>3.2090000000000001</v>
      </c>
      <c r="V13" s="52">
        <v>0.66200000000000003</v>
      </c>
      <c r="W13" s="52"/>
      <c r="X13" s="52">
        <v>0.309</v>
      </c>
      <c r="Y13" s="52"/>
      <c r="Z13" s="53"/>
      <c r="AA13" s="54">
        <f>SUM(B13:Z13)</f>
        <v>186.185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82</v>
      </c>
      <c r="D14" s="57">
        <f t="shared" si="0"/>
        <v>1.111</v>
      </c>
      <c r="E14" s="57">
        <f t="shared" si="0"/>
        <v>2.1240000000000001</v>
      </c>
      <c r="F14" s="57">
        <f t="shared" si="0"/>
        <v>1.8029999999999999</v>
      </c>
      <c r="G14" s="57">
        <f t="shared" si="0"/>
        <v>115.358</v>
      </c>
      <c r="H14" s="57">
        <f t="shared" si="0"/>
        <v>56.414999999999999</v>
      </c>
      <c r="I14" s="57">
        <f t="shared" si="0"/>
        <v>2.6659999999999999</v>
      </c>
      <c r="J14" s="57">
        <f t="shared" si="0"/>
        <v>5.2240000000000002</v>
      </c>
      <c r="K14" s="57">
        <f t="shared" si="0"/>
        <v>45.258000000000003</v>
      </c>
      <c r="L14" s="57">
        <f t="shared" si="0"/>
        <v>29.646000000000001</v>
      </c>
      <c r="M14" s="57">
        <f t="shared" si="0"/>
        <v>29.654</v>
      </c>
      <c r="N14" s="57">
        <f t="shared" si="0"/>
        <v>27.89</v>
      </c>
      <c r="O14" s="57">
        <f t="shared" si="0"/>
        <v>21.343999999999998</v>
      </c>
      <c r="P14" s="57">
        <f t="shared" si="0"/>
        <v>127.756</v>
      </c>
      <c r="Q14" s="57">
        <f t="shared" si="0"/>
        <v>1.147</v>
      </c>
      <c r="R14" s="57">
        <f t="shared" si="0"/>
        <v>5.3410000000000002</v>
      </c>
      <c r="S14" s="57">
        <f t="shared" si="0"/>
        <v>18.058</v>
      </c>
      <c r="T14" s="57">
        <f t="shared" si="0"/>
        <v>4.21</v>
      </c>
      <c r="U14" s="57">
        <f t="shared" si="0"/>
        <v>13.209</v>
      </c>
      <c r="V14" s="57">
        <f t="shared" si="0"/>
        <v>0.66200000000000003</v>
      </c>
      <c r="W14" s="57">
        <f t="shared" si="0"/>
        <v>0</v>
      </c>
      <c r="X14" s="57">
        <f t="shared" si="0"/>
        <v>115.309</v>
      </c>
      <c r="Y14" s="57">
        <f t="shared" si="0"/>
        <v>0</v>
      </c>
      <c r="Z14" s="58" t="str">
        <f t="shared" si="0"/>
        <v/>
      </c>
      <c r="AA14" s="59">
        <f>SUM(AA9:AA13)</f>
        <v>706.18499999999995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3.9480000000000004</v>
      </c>
      <c r="C19" s="76">
        <v>3.0660000000000007</v>
      </c>
      <c r="D19" s="76">
        <v>2.3170000000000002</v>
      </c>
      <c r="E19" s="76">
        <v>3.7530000000000001</v>
      </c>
      <c r="F19" s="76">
        <v>2.2389999999999999</v>
      </c>
      <c r="G19" s="76">
        <v>1.7359999999999998</v>
      </c>
      <c r="H19" s="76">
        <v>3.9809999999999999</v>
      </c>
      <c r="I19" s="76">
        <v>5.2739999999999991</v>
      </c>
      <c r="J19" s="76">
        <v>1.5609999999999999</v>
      </c>
      <c r="K19" s="76"/>
      <c r="L19" s="76"/>
      <c r="M19" s="76"/>
      <c r="N19" s="76"/>
      <c r="O19" s="76"/>
      <c r="P19" s="76"/>
      <c r="Q19" s="76">
        <v>4.6070000000000002</v>
      </c>
      <c r="R19" s="76">
        <v>2.3559999999999999</v>
      </c>
      <c r="S19" s="76">
        <v>1.6890000000000001</v>
      </c>
      <c r="T19" s="76">
        <v>1.421</v>
      </c>
      <c r="U19" s="76">
        <v>2.0579999999999998</v>
      </c>
      <c r="V19" s="76">
        <v>6.9270000000000014</v>
      </c>
      <c r="W19" s="76">
        <v>8.0820000000000007</v>
      </c>
      <c r="X19" s="76">
        <v>3.1230000000000002</v>
      </c>
      <c r="Y19" s="76">
        <v>2.2240000000000002</v>
      </c>
      <c r="Z19" s="73"/>
      <c r="AA19" s="74">
        <f>SUM(B19:Z19)</f>
        <v>60.361999999999995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3.9480000000000004</v>
      </c>
      <c r="C22" s="83">
        <f t="shared" ref="C22:Z22" si="1">IF(LEN(C$2)&gt;0,SUM(C17:C21),"")</f>
        <v>3.0660000000000007</v>
      </c>
      <c r="D22" s="83">
        <f t="shared" si="1"/>
        <v>2.3170000000000002</v>
      </c>
      <c r="E22" s="83">
        <f t="shared" si="1"/>
        <v>3.7530000000000001</v>
      </c>
      <c r="F22" s="83">
        <f t="shared" si="1"/>
        <v>2.2389999999999999</v>
      </c>
      <c r="G22" s="83">
        <f t="shared" si="1"/>
        <v>1.7359999999999998</v>
      </c>
      <c r="H22" s="83">
        <f t="shared" si="1"/>
        <v>3.9809999999999999</v>
      </c>
      <c r="I22" s="83">
        <f t="shared" si="1"/>
        <v>5.2739999999999991</v>
      </c>
      <c r="J22" s="83">
        <f t="shared" si="1"/>
        <v>1.5609999999999999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4.6070000000000002</v>
      </c>
      <c r="R22" s="83">
        <f t="shared" si="1"/>
        <v>2.3559999999999999</v>
      </c>
      <c r="S22" s="83">
        <f t="shared" si="1"/>
        <v>1.6890000000000001</v>
      </c>
      <c r="T22" s="83">
        <f t="shared" si="1"/>
        <v>1.421</v>
      </c>
      <c r="U22" s="83">
        <f t="shared" si="1"/>
        <v>2.0579999999999998</v>
      </c>
      <c r="V22" s="83">
        <f t="shared" si="1"/>
        <v>6.9270000000000014</v>
      </c>
      <c r="W22" s="83">
        <f t="shared" si="1"/>
        <v>8.0820000000000007</v>
      </c>
      <c r="X22" s="83">
        <f t="shared" si="1"/>
        <v>3.1230000000000002</v>
      </c>
      <c r="Y22" s="83">
        <f t="shared" si="1"/>
        <v>2.2240000000000002</v>
      </c>
      <c r="Z22" s="84" t="str">
        <f t="shared" si="1"/>
        <v/>
      </c>
      <c r="AA22" s="85">
        <f>SUM(AA17:AA21)</f>
        <v>60.361999999999995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3.948</v>
      </c>
      <c r="C26" s="72">
        <v>85.066000000000003</v>
      </c>
      <c r="D26" s="72">
        <v>3.4279999999999999</v>
      </c>
      <c r="E26" s="72">
        <v>5.8769999999999998</v>
      </c>
      <c r="F26" s="72">
        <v>4.0419999999999998</v>
      </c>
      <c r="G26" s="72">
        <v>117.09399999999999</v>
      </c>
      <c r="H26" s="72">
        <v>60.396000000000001</v>
      </c>
      <c r="I26" s="72">
        <v>7.94</v>
      </c>
      <c r="J26" s="72">
        <v>6.7850000000000001</v>
      </c>
      <c r="K26" s="72">
        <v>45.258000000000003</v>
      </c>
      <c r="L26" s="72">
        <v>29.646000000000001</v>
      </c>
      <c r="M26" s="72">
        <v>29.654</v>
      </c>
      <c r="N26" s="72">
        <v>27.89</v>
      </c>
      <c r="O26" s="72">
        <v>21.344000000000001</v>
      </c>
      <c r="P26" s="72">
        <v>127.756</v>
      </c>
      <c r="Q26" s="72">
        <v>5.7539999999999996</v>
      </c>
      <c r="R26" s="72">
        <v>7.6970000000000001</v>
      </c>
      <c r="S26" s="72">
        <v>19.747</v>
      </c>
      <c r="T26" s="72">
        <v>5.6310000000000002</v>
      </c>
      <c r="U26" s="72">
        <v>15.266999999999999</v>
      </c>
      <c r="V26" s="72">
        <v>7.5890000000000004</v>
      </c>
      <c r="W26" s="72">
        <v>8.0820000000000007</v>
      </c>
      <c r="X26" s="72">
        <v>118.432</v>
      </c>
      <c r="Y26" s="72">
        <v>2.2240000000000002</v>
      </c>
      <c r="Z26" s="73"/>
      <c r="AA26" s="74">
        <f>SUM(B26:Z26)</f>
        <v>766.54700000000014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3.948</v>
      </c>
      <c r="C28" s="57">
        <f t="shared" ref="C28:Z28" si="2">IF(LEN(C$2)&gt;0,SUM(C25:C27),"")</f>
        <v>85.066000000000003</v>
      </c>
      <c r="D28" s="57">
        <f t="shared" si="2"/>
        <v>3.4279999999999999</v>
      </c>
      <c r="E28" s="57">
        <f t="shared" si="2"/>
        <v>5.8769999999999998</v>
      </c>
      <c r="F28" s="57">
        <f t="shared" si="2"/>
        <v>4.0419999999999998</v>
      </c>
      <c r="G28" s="57">
        <f t="shared" si="2"/>
        <v>117.09399999999999</v>
      </c>
      <c r="H28" s="57">
        <f t="shared" si="2"/>
        <v>60.396000000000001</v>
      </c>
      <c r="I28" s="57">
        <f t="shared" si="2"/>
        <v>7.94</v>
      </c>
      <c r="J28" s="57">
        <f t="shared" si="2"/>
        <v>6.7850000000000001</v>
      </c>
      <c r="K28" s="57">
        <f t="shared" si="2"/>
        <v>45.258000000000003</v>
      </c>
      <c r="L28" s="57">
        <f t="shared" si="2"/>
        <v>29.646000000000001</v>
      </c>
      <c r="M28" s="57">
        <f t="shared" si="2"/>
        <v>29.654</v>
      </c>
      <c r="N28" s="57">
        <f t="shared" si="2"/>
        <v>27.89</v>
      </c>
      <c r="O28" s="57">
        <f t="shared" si="2"/>
        <v>21.344000000000001</v>
      </c>
      <c r="P28" s="57">
        <f t="shared" si="2"/>
        <v>127.756</v>
      </c>
      <c r="Q28" s="57">
        <f t="shared" si="2"/>
        <v>5.7539999999999996</v>
      </c>
      <c r="R28" s="57">
        <f t="shared" si="2"/>
        <v>7.6970000000000001</v>
      </c>
      <c r="S28" s="57">
        <f t="shared" si="2"/>
        <v>19.747</v>
      </c>
      <c r="T28" s="57">
        <f t="shared" si="2"/>
        <v>5.6310000000000002</v>
      </c>
      <c r="U28" s="57">
        <f t="shared" si="2"/>
        <v>15.266999999999999</v>
      </c>
      <c r="V28" s="57">
        <f t="shared" si="2"/>
        <v>7.5890000000000004</v>
      </c>
      <c r="W28" s="57">
        <f t="shared" si="2"/>
        <v>8.0820000000000007</v>
      </c>
      <c r="X28" s="57">
        <f t="shared" si="2"/>
        <v>118.432</v>
      </c>
      <c r="Y28" s="57">
        <f t="shared" si="2"/>
        <v>2.2240000000000002</v>
      </c>
      <c r="Z28" s="58" t="str">
        <f t="shared" si="2"/>
        <v/>
      </c>
      <c r="AA28" s="59">
        <f>SUM(AA25:AA27)</f>
        <v>766.54700000000014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3.9480000000000004</v>
      </c>
      <c r="C47" s="83">
        <f t="shared" ref="C47:Z47" si="8">IF(LEN(C$2)&gt;0,C14+C22+C36,"")</f>
        <v>85.066000000000003</v>
      </c>
      <c r="D47" s="83">
        <f t="shared" si="8"/>
        <v>3.4279999999999999</v>
      </c>
      <c r="E47" s="83">
        <f t="shared" si="8"/>
        <v>5.8770000000000007</v>
      </c>
      <c r="F47" s="83">
        <f t="shared" si="8"/>
        <v>4.0419999999999998</v>
      </c>
      <c r="G47" s="83">
        <f t="shared" si="8"/>
        <v>117.09400000000001</v>
      </c>
      <c r="H47" s="83">
        <f t="shared" si="8"/>
        <v>60.396000000000001</v>
      </c>
      <c r="I47" s="83">
        <f t="shared" si="8"/>
        <v>7.9399999999999995</v>
      </c>
      <c r="J47" s="83">
        <f t="shared" si="8"/>
        <v>6.7850000000000001</v>
      </c>
      <c r="K47" s="83">
        <f t="shared" si="8"/>
        <v>45.258000000000003</v>
      </c>
      <c r="L47" s="83">
        <f t="shared" si="8"/>
        <v>29.646000000000001</v>
      </c>
      <c r="M47" s="83">
        <f t="shared" si="8"/>
        <v>29.654</v>
      </c>
      <c r="N47" s="83">
        <f t="shared" si="8"/>
        <v>27.89</v>
      </c>
      <c r="O47" s="83">
        <f t="shared" si="8"/>
        <v>21.343999999999998</v>
      </c>
      <c r="P47" s="83">
        <f t="shared" si="8"/>
        <v>127.756</v>
      </c>
      <c r="Q47" s="83">
        <f t="shared" si="8"/>
        <v>5.7540000000000004</v>
      </c>
      <c r="R47" s="83">
        <f t="shared" si="8"/>
        <v>7.6970000000000001</v>
      </c>
      <c r="S47" s="83">
        <f t="shared" si="8"/>
        <v>19.747</v>
      </c>
      <c r="T47" s="83">
        <f t="shared" si="8"/>
        <v>5.6310000000000002</v>
      </c>
      <c r="U47" s="83">
        <f t="shared" si="8"/>
        <v>15.266999999999999</v>
      </c>
      <c r="V47" s="83">
        <f t="shared" si="8"/>
        <v>7.5890000000000013</v>
      </c>
      <c r="W47" s="83">
        <f t="shared" si="8"/>
        <v>8.0820000000000007</v>
      </c>
      <c r="X47" s="83">
        <f t="shared" si="8"/>
        <v>118.432</v>
      </c>
      <c r="Y47" s="83">
        <f t="shared" si="8"/>
        <v>2.2240000000000002</v>
      </c>
      <c r="Z47" s="84" t="str">
        <f t="shared" si="8"/>
        <v/>
      </c>
      <c r="AA47" s="100">
        <f>SUM(B47:Z47)</f>
        <v>766.54700000000014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3.948</v>
      </c>
      <c r="C4" s="18">
        <v>85.065999999999988</v>
      </c>
      <c r="D4" s="18">
        <v>3.4280000000000004</v>
      </c>
      <c r="E4" s="18">
        <v>5.8769999999999998</v>
      </c>
      <c r="F4" s="18">
        <v>4.0420000000000007</v>
      </c>
      <c r="G4" s="18">
        <v>117.09400000000001</v>
      </c>
      <c r="H4" s="18">
        <v>60.396000000000001</v>
      </c>
      <c r="I4" s="18">
        <v>7.94</v>
      </c>
      <c r="J4" s="18">
        <v>6.7850000000000001</v>
      </c>
      <c r="K4" s="18">
        <v>45.257999999999996</v>
      </c>
      <c r="L4" s="18">
        <v>29.645999999999997</v>
      </c>
      <c r="M4" s="18">
        <v>29.654000000000003</v>
      </c>
      <c r="N4" s="18">
        <v>27.890000000000004</v>
      </c>
      <c r="O4" s="18">
        <v>21.343999999999998</v>
      </c>
      <c r="P4" s="18">
        <v>127.756</v>
      </c>
      <c r="Q4" s="18">
        <v>5.7540000000000004</v>
      </c>
      <c r="R4" s="18">
        <v>7.6970000000000001</v>
      </c>
      <c r="S4" s="18">
        <v>19.747</v>
      </c>
      <c r="T4" s="18">
        <v>5.6309999999999993</v>
      </c>
      <c r="U4" s="18">
        <v>15.267000000000001</v>
      </c>
      <c r="V4" s="18">
        <v>7.5890000000000004</v>
      </c>
      <c r="W4" s="18">
        <v>8.0820000000000007</v>
      </c>
      <c r="X4" s="18">
        <v>118.432</v>
      </c>
      <c r="Y4" s="18">
        <v>2.2239999999999998</v>
      </c>
      <c r="Z4" s="19"/>
      <c r="AA4" s="20">
        <f>SUM(B4:Z4)</f>
        <v>766.54700000000014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42.3</v>
      </c>
      <c r="C7" s="28">
        <v>40.5</v>
      </c>
      <c r="D7" s="28">
        <v>40</v>
      </c>
      <c r="E7" s="28">
        <v>38.020000000000003</v>
      </c>
      <c r="F7" s="28">
        <v>40.01</v>
      </c>
      <c r="G7" s="28">
        <v>45.07</v>
      </c>
      <c r="H7" s="28">
        <v>49.72</v>
      </c>
      <c r="I7" s="28">
        <v>51.69</v>
      </c>
      <c r="J7" s="28">
        <v>81.67</v>
      </c>
      <c r="K7" s="28">
        <v>67.900000000000006</v>
      </c>
      <c r="L7" s="28">
        <v>59.34</v>
      </c>
      <c r="M7" s="28">
        <v>56.41</v>
      </c>
      <c r="N7" s="28">
        <v>56.55</v>
      </c>
      <c r="O7" s="28">
        <v>52.99</v>
      </c>
      <c r="P7" s="28">
        <v>58.16</v>
      </c>
      <c r="Q7" s="28">
        <v>50.51</v>
      </c>
      <c r="R7" s="28">
        <v>62.62</v>
      </c>
      <c r="S7" s="28">
        <v>70.91</v>
      </c>
      <c r="T7" s="28">
        <v>100.61</v>
      </c>
      <c r="U7" s="28">
        <v>82.55</v>
      </c>
      <c r="V7" s="28">
        <v>54</v>
      </c>
      <c r="W7" s="28">
        <v>44.67</v>
      </c>
      <c r="X7" s="28">
        <v>56.9</v>
      </c>
      <c r="Y7" s="28">
        <v>46.01</v>
      </c>
      <c r="Z7" s="29"/>
      <c r="AA7" s="30">
        <v>56.212916666666665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82</v>
      </c>
      <c r="D11" s="47"/>
      <c r="E11" s="47"/>
      <c r="F11" s="47"/>
      <c r="G11" s="47">
        <v>115</v>
      </c>
      <c r="H11" s="47">
        <v>54</v>
      </c>
      <c r="I11" s="47"/>
      <c r="J11" s="47"/>
      <c r="K11" s="47">
        <v>14</v>
      </c>
      <c r="L11" s="47"/>
      <c r="M11" s="47"/>
      <c r="N11" s="47"/>
      <c r="O11" s="47"/>
      <c r="P11" s="47">
        <v>115</v>
      </c>
      <c r="Q11" s="47"/>
      <c r="R11" s="47"/>
      <c r="S11" s="47">
        <v>15</v>
      </c>
      <c r="T11" s="47"/>
      <c r="U11" s="47">
        <v>10</v>
      </c>
      <c r="V11" s="47"/>
      <c r="W11" s="47"/>
      <c r="X11" s="47">
        <v>115</v>
      </c>
      <c r="Y11" s="47"/>
      <c r="Z11" s="48"/>
      <c r="AA11" s="49">
        <f>SUM(B11:Z11)</f>
        <v>520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3.1160000000000001</v>
      </c>
      <c r="C13" s="52">
        <v>2.99</v>
      </c>
      <c r="D13" s="52">
        <v>2.7750000000000004</v>
      </c>
      <c r="E13" s="52">
        <v>2.9469999999999996</v>
      </c>
      <c r="F13" s="52">
        <v>1.4589999999999999</v>
      </c>
      <c r="G13" s="52">
        <v>2.0939999999999994</v>
      </c>
      <c r="H13" s="52">
        <v>6.3959999999999999</v>
      </c>
      <c r="I13" s="52">
        <v>7.4590000000000005</v>
      </c>
      <c r="J13" s="52">
        <v>2.2850000000000001</v>
      </c>
      <c r="K13" s="52">
        <v>1</v>
      </c>
      <c r="L13" s="52">
        <v>1.397</v>
      </c>
      <c r="M13" s="52">
        <v>1.722</v>
      </c>
      <c r="N13" s="52">
        <v>2.819</v>
      </c>
      <c r="O13" s="52">
        <v>1.653</v>
      </c>
      <c r="P13" s="52">
        <v>1.1160000000000001</v>
      </c>
      <c r="Q13" s="52">
        <v>2.7040000000000002</v>
      </c>
      <c r="R13" s="52">
        <v>1.343</v>
      </c>
      <c r="S13" s="52">
        <v>1.724</v>
      </c>
      <c r="T13" s="52">
        <v>2.8919999999999999</v>
      </c>
      <c r="U13" s="52">
        <v>5.2669999999999995</v>
      </c>
      <c r="V13" s="52">
        <v>6.8829999999999991</v>
      </c>
      <c r="W13" s="52">
        <v>8.0820000000000007</v>
      </c>
      <c r="X13" s="52">
        <v>0.19</v>
      </c>
      <c r="Y13" s="52">
        <v>0.86899999999999999</v>
      </c>
      <c r="Z13" s="53"/>
      <c r="AA13" s="54">
        <f>SUM(B13:Z13)</f>
        <v>71.181999999999988</v>
      </c>
    </row>
    <row r="14" spans="1:27" ht="30" customHeight="1" thickBot="1" x14ac:dyDescent="0.25">
      <c r="A14" s="55" t="s">
        <v>10</v>
      </c>
      <c r="B14" s="56">
        <f>IF(LEN(B$2)&gt;0,SUM(B10:B13),"")</f>
        <v>3.1160000000000001</v>
      </c>
      <c r="C14" s="57">
        <f t="shared" ref="C14:Z14" si="0">IF(LEN(C$2)&gt;0,SUM(C10:C13),"")</f>
        <v>84.99</v>
      </c>
      <c r="D14" s="57">
        <f t="shared" si="0"/>
        <v>2.7750000000000004</v>
      </c>
      <c r="E14" s="57">
        <f t="shared" si="0"/>
        <v>2.9469999999999996</v>
      </c>
      <c r="F14" s="57">
        <f t="shared" si="0"/>
        <v>1.4589999999999999</v>
      </c>
      <c r="G14" s="57">
        <f t="shared" si="0"/>
        <v>117.09399999999999</v>
      </c>
      <c r="H14" s="57">
        <f t="shared" si="0"/>
        <v>60.396000000000001</v>
      </c>
      <c r="I14" s="57">
        <f t="shared" si="0"/>
        <v>7.4590000000000005</v>
      </c>
      <c r="J14" s="57">
        <f t="shared" si="0"/>
        <v>2.2850000000000001</v>
      </c>
      <c r="K14" s="57">
        <f t="shared" si="0"/>
        <v>15</v>
      </c>
      <c r="L14" s="57">
        <f t="shared" si="0"/>
        <v>1.397</v>
      </c>
      <c r="M14" s="57">
        <f t="shared" si="0"/>
        <v>1.722</v>
      </c>
      <c r="N14" s="57">
        <f t="shared" si="0"/>
        <v>2.819</v>
      </c>
      <c r="O14" s="57">
        <f t="shared" si="0"/>
        <v>1.653</v>
      </c>
      <c r="P14" s="57">
        <f t="shared" si="0"/>
        <v>116.116</v>
      </c>
      <c r="Q14" s="57">
        <f t="shared" si="0"/>
        <v>2.7040000000000002</v>
      </c>
      <c r="R14" s="57">
        <f t="shared" si="0"/>
        <v>1.343</v>
      </c>
      <c r="S14" s="57">
        <f t="shared" si="0"/>
        <v>16.724</v>
      </c>
      <c r="T14" s="57">
        <f t="shared" si="0"/>
        <v>2.8919999999999999</v>
      </c>
      <c r="U14" s="57">
        <f t="shared" si="0"/>
        <v>15.266999999999999</v>
      </c>
      <c r="V14" s="57">
        <f t="shared" si="0"/>
        <v>6.8829999999999991</v>
      </c>
      <c r="W14" s="57">
        <f t="shared" si="0"/>
        <v>8.0820000000000007</v>
      </c>
      <c r="X14" s="57">
        <f t="shared" si="0"/>
        <v>115.19</v>
      </c>
      <c r="Y14" s="57">
        <f t="shared" si="0"/>
        <v>0.86899999999999999</v>
      </c>
      <c r="Z14" s="58" t="str">
        <f t="shared" si="0"/>
        <v/>
      </c>
      <c r="AA14" s="59">
        <f>SUM(AA9:AA13)</f>
        <v>591.18200000000002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0.83199999999999996</v>
      </c>
      <c r="C19" s="76">
        <v>7.5999999999999998E-2</v>
      </c>
      <c r="D19" s="76">
        <v>0.65300000000000002</v>
      </c>
      <c r="E19" s="76">
        <v>2.93</v>
      </c>
      <c r="F19" s="76">
        <v>2.5830000000000002</v>
      </c>
      <c r="G19" s="76"/>
      <c r="H19" s="76"/>
      <c r="I19" s="76">
        <v>0.48099999999999998</v>
      </c>
      <c r="J19" s="76">
        <v>4.5</v>
      </c>
      <c r="K19" s="76">
        <v>30.258000000000003</v>
      </c>
      <c r="L19" s="76">
        <v>28.248999999999999</v>
      </c>
      <c r="M19" s="76">
        <v>27.932000000000002</v>
      </c>
      <c r="N19" s="76">
        <v>25.071000000000002</v>
      </c>
      <c r="O19" s="76">
        <v>19.690999999999999</v>
      </c>
      <c r="P19" s="76">
        <v>11.639999999999999</v>
      </c>
      <c r="Q19" s="76">
        <v>3.05</v>
      </c>
      <c r="R19" s="76">
        <v>6.3540000000000001</v>
      </c>
      <c r="S19" s="76">
        <v>3.0230000000000001</v>
      </c>
      <c r="T19" s="76">
        <v>2.7389999999999999</v>
      </c>
      <c r="U19" s="76"/>
      <c r="V19" s="76">
        <v>0.70599999999999996</v>
      </c>
      <c r="W19" s="76"/>
      <c r="X19" s="76">
        <v>3.242</v>
      </c>
      <c r="Y19" s="76">
        <v>1.355</v>
      </c>
      <c r="Z19" s="73"/>
      <c r="AA19" s="74">
        <f>SUM(B19:Z19)</f>
        <v>175.36499999999998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0.83199999999999996</v>
      </c>
      <c r="C22" s="83">
        <f t="shared" si="1"/>
        <v>7.5999999999999998E-2</v>
      </c>
      <c r="D22" s="83">
        <f t="shared" si="1"/>
        <v>0.65300000000000002</v>
      </c>
      <c r="E22" s="83">
        <f t="shared" si="1"/>
        <v>2.93</v>
      </c>
      <c r="F22" s="83">
        <f t="shared" si="1"/>
        <v>2.5830000000000002</v>
      </c>
      <c r="G22" s="83">
        <f t="shared" si="1"/>
        <v>0</v>
      </c>
      <c r="H22" s="83">
        <f t="shared" si="1"/>
        <v>0</v>
      </c>
      <c r="I22" s="83">
        <f t="shared" si="1"/>
        <v>0.48099999999999998</v>
      </c>
      <c r="J22" s="83">
        <f t="shared" si="1"/>
        <v>4.5</v>
      </c>
      <c r="K22" s="83">
        <f t="shared" si="1"/>
        <v>30.258000000000003</v>
      </c>
      <c r="L22" s="83">
        <f t="shared" si="1"/>
        <v>28.248999999999999</v>
      </c>
      <c r="M22" s="83">
        <f t="shared" si="1"/>
        <v>27.932000000000002</v>
      </c>
      <c r="N22" s="83">
        <f t="shared" si="1"/>
        <v>25.071000000000002</v>
      </c>
      <c r="O22" s="83">
        <f t="shared" si="1"/>
        <v>19.690999999999999</v>
      </c>
      <c r="P22" s="83">
        <f t="shared" si="1"/>
        <v>11.639999999999999</v>
      </c>
      <c r="Q22" s="83">
        <f t="shared" si="1"/>
        <v>3.05</v>
      </c>
      <c r="R22" s="83">
        <f t="shared" si="1"/>
        <v>6.3540000000000001</v>
      </c>
      <c r="S22" s="83">
        <f t="shared" si="1"/>
        <v>3.0230000000000001</v>
      </c>
      <c r="T22" s="83">
        <f t="shared" si="1"/>
        <v>2.7389999999999999</v>
      </c>
      <c r="U22" s="83">
        <f t="shared" si="1"/>
        <v>0</v>
      </c>
      <c r="V22" s="83">
        <f t="shared" si="1"/>
        <v>0.70599999999999996</v>
      </c>
      <c r="W22" s="83">
        <f t="shared" si="1"/>
        <v>0</v>
      </c>
      <c r="X22" s="83">
        <f t="shared" si="1"/>
        <v>3.242</v>
      </c>
      <c r="Y22" s="83">
        <f t="shared" si="1"/>
        <v>1.355</v>
      </c>
      <c r="Z22" s="84">
        <f t="shared" si="1"/>
        <v>0</v>
      </c>
      <c r="AA22" s="85">
        <f t="shared" si="1"/>
        <v>175.36499999999998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3.948</v>
      </c>
      <c r="C26" s="72">
        <v>85.066000000000003</v>
      </c>
      <c r="D26" s="72">
        <v>3.4279999999999999</v>
      </c>
      <c r="E26" s="72">
        <v>5.8769999999999998</v>
      </c>
      <c r="F26" s="72">
        <v>4.0419999999999998</v>
      </c>
      <c r="G26" s="72">
        <v>117.09399999999999</v>
      </c>
      <c r="H26" s="72">
        <v>60.396000000000001</v>
      </c>
      <c r="I26" s="72">
        <v>7.94</v>
      </c>
      <c r="J26" s="72">
        <v>6.7850000000000001</v>
      </c>
      <c r="K26" s="72">
        <v>45.258000000000003</v>
      </c>
      <c r="L26" s="72">
        <v>29.646000000000001</v>
      </c>
      <c r="M26" s="72">
        <v>29.654</v>
      </c>
      <c r="N26" s="72">
        <v>27.89</v>
      </c>
      <c r="O26" s="72">
        <v>21.344000000000001</v>
      </c>
      <c r="P26" s="72">
        <v>127.756</v>
      </c>
      <c r="Q26" s="72">
        <v>5.7539999999999996</v>
      </c>
      <c r="R26" s="72">
        <v>7.6970000000000001</v>
      </c>
      <c r="S26" s="72">
        <v>19.747</v>
      </c>
      <c r="T26" s="72">
        <v>5.6310000000000002</v>
      </c>
      <c r="U26" s="72">
        <v>15.266999999999999</v>
      </c>
      <c r="V26" s="72">
        <v>7.5890000000000004</v>
      </c>
      <c r="W26" s="72">
        <v>8.0820000000000007</v>
      </c>
      <c r="X26" s="72">
        <v>118.432</v>
      </c>
      <c r="Y26" s="72">
        <v>2.2240000000000002</v>
      </c>
      <c r="Z26" s="73"/>
      <c r="AA26" s="74">
        <f>SUM(B26:Z26)</f>
        <v>766.54700000000014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3.948</v>
      </c>
      <c r="C28" s="57">
        <f t="shared" si="2"/>
        <v>85.066000000000003</v>
      </c>
      <c r="D28" s="57">
        <f t="shared" si="2"/>
        <v>3.4279999999999999</v>
      </c>
      <c r="E28" s="57">
        <f t="shared" si="2"/>
        <v>5.8769999999999998</v>
      </c>
      <c r="F28" s="57">
        <f t="shared" si="2"/>
        <v>4.0419999999999998</v>
      </c>
      <c r="G28" s="57">
        <f t="shared" si="2"/>
        <v>117.09399999999999</v>
      </c>
      <c r="H28" s="57">
        <f t="shared" si="2"/>
        <v>60.396000000000001</v>
      </c>
      <c r="I28" s="57">
        <f t="shared" si="2"/>
        <v>7.94</v>
      </c>
      <c r="J28" s="57">
        <f t="shared" si="2"/>
        <v>6.7850000000000001</v>
      </c>
      <c r="K28" s="57">
        <f t="shared" si="2"/>
        <v>45.258000000000003</v>
      </c>
      <c r="L28" s="57">
        <f t="shared" si="2"/>
        <v>29.646000000000001</v>
      </c>
      <c r="M28" s="57">
        <f t="shared" si="2"/>
        <v>29.654</v>
      </c>
      <c r="N28" s="57">
        <f t="shared" si="2"/>
        <v>27.89</v>
      </c>
      <c r="O28" s="57">
        <f t="shared" si="2"/>
        <v>21.344000000000001</v>
      </c>
      <c r="P28" s="57">
        <f t="shared" si="2"/>
        <v>127.756</v>
      </c>
      <c r="Q28" s="57">
        <f t="shared" si="2"/>
        <v>5.7539999999999996</v>
      </c>
      <c r="R28" s="57">
        <f t="shared" si="2"/>
        <v>7.6970000000000001</v>
      </c>
      <c r="S28" s="57">
        <f t="shared" si="2"/>
        <v>19.747</v>
      </c>
      <c r="T28" s="57">
        <f t="shared" si="2"/>
        <v>5.6310000000000002</v>
      </c>
      <c r="U28" s="57">
        <f t="shared" si="2"/>
        <v>15.266999999999999</v>
      </c>
      <c r="V28" s="57">
        <f t="shared" si="2"/>
        <v>7.5890000000000004</v>
      </c>
      <c r="W28" s="57">
        <f t="shared" si="2"/>
        <v>8.0820000000000007</v>
      </c>
      <c r="X28" s="57">
        <f t="shared" si="2"/>
        <v>118.432</v>
      </c>
      <c r="Y28" s="57">
        <f t="shared" si="2"/>
        <v>2.2240000000000002</v>
      </c>
      <c r="Z28" s="58">
        <f t="shared" si="2"/>
        <v>0</v>
      </c>
      <c r="AA28" s="59">
        <f t="shared" si="2"/>
        <v>766.54700000000014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3.948</v>
      </c>
      <c r="C47" s="83">
        <f t="shared" ref="C47:Z47" si="8">SUM(C10:C13)+C22+C36</f>
        <v>85.065999999999988</v>
      </c>
      <c r="D47" s="83">
        <f t="shared" si="8"/>
        <v>3.4280000000000004</v>
      </c>
      <c r="E47" s="83">
        <f t="shared" si="8"/>
        <v>5.8769999999999998</v>
      </c>
      <c r="F47" s="83">
        <f t="shared" si="8"/>
        <v>4.0419999999999998</v>
      </c>
      <c r="G47" s="83">
        <f t="shared" si="8"/>
        <v>117.09399999999999</v>
      </c>
      <c r="H47" s="83">
        <f t="shared" si="8"/>
        <v>60.396000000000001</v>
      </c>
      <c r="I47" s="83">
        <f t="shared" si="8"/>
        <v>7.94</v>
      </c>
      <c r="J47" s="83">
        <f t="shared" si="8"/>
        <v>6.7850000000000001</v>
      </c>
      <c r="K47" s="83">
        <f t="shared" si="8"/>
        <v>45.258000000000003</v>
      </c>
      <c r="L47" s="83">
        <f t="shared" si="8"/>
        <v>29.645999999999997</v>
      </c>
      <c r="M47" s="83">
        <f t="shared" si="8"/>
        <v>29.654000000000003</v>
      </c>
      <c r="N47" s="83">
        <f t="shared" si="8"/>
        <v>27.89</v>
      </c>
      <c r="O47" s="83">
        <f t="shared" si="8"/>
        <v>21.343999999999998</v>
      </c>
      <c r="P47" s="83">
        <f t="shared" si="8"/>
        <v>127.756</v>
      </c>
      <c r="Q47" s="83">
        <f t="shared" si="8"/>
        <v>5.7539999999999996</v>
      </c>
      <c r="R47" s="83">
        <f t="shared" si="8"/>
        <v>7.6970000000000001</v>
      </c>
      <c r="S47" s="83">
        <f t="shared" si="8"/>
        <v>19.747</v>
      </c>
      <c r="T47" s="83">
        <f t="shared" si="8"/>
        <v>5.6310000000000002</v>
      </c>
      <c r="U47" s="83">
        <f t="shared" si="8"/>
        <v>15.266999999999999</v>
      </c>
      <c r="V47" s="83">
        <f t="shared" si="8"/>
        <v>7.5889999999999986</v>
      </c>
      <c r="W47" s="83">
        <f t="shared" si="8"/>
        <v>8.0820000000000007</v>
      </c>
      <c r="X47" s="83">
        <f t="shared" si="8"/>
        <v>118.432</v>
      </c>
      <c r="Y47" s="83">
        <f t="shared" si="8"/>
        <v>2.2240000000000002</v>
      </c>
      <c r="Z47" s="84">
        <f t="shared" si="8"/>
        <v>0</v>
      </c>
      <c r="AA47" s="100">
        <f>SUM(B47:Z47)</f>
        <v>766.54700000000003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2021-03-07T13:51:13Z</dcterms:created>
  <dcterms:modified xsi:type="dcterms:W3CDTF">2021-03-07T13:51:14Z</dcterms:modified>
</cp:coreProperties>
</file>