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[1]SPOT_Orders_OverView_01!$A$22:$A$37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<sst xmlns="http://schemas.openxmlformats.org/spreadsheetml/2006/main" count="110" uniqueCount="50">
  <si>
    <t>Publication on: 06/03/2021 15:47:38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</si>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</sst>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8">
                  <c:v>8</c:v>
                </c:pt>
                <c:pt idx="19">
                  <c:v>8</c:v>
                </c:pt>
                <c:pt idx="20">
                  <c:v>8</c:v>
                </c:pt>
                <c:pt idx="21">
                  <c:v>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4">
                  <c:v>15.905000000000001</c:v>
                </c:pt>
                <c:pt idx="14">
                  <c:v>220</c:v>
                </c:pt>
                <c:pt idx="15">
                  <c:v>110</c:v>
                </c:pt>
                <c:pt idx="16">
                  <c:v>290</c:v>
                </c:pt>
                <c:pt idx="17">
                  <c:v>260</c:v>
                </c:pt>
                <c:pt idx="18">
                  <c:v>420</c:v>
                </c:pt>
                <c:pt idx="19">
                  <c:v>420</c:v>
                </c:pt>
                <c:pt idx="20">
                  <c:v>420</c:v>
                </c:pt>
                <c:pt idx="21">
                  <c:v>420</c:v>
                </c:pt>
                <c:pt idx="22">
                  <c:v>260</c:v>
                </c:pt>
                <c:pt idx="23">
                  <c:v>246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8.8089999999999993</c:v>
                </c:pt>
                <c:pt idx="1">
                  <c:v>11.273</c:v>
                </c:pt>
                <c:pt idx="2">
                  <c:v>11.253</c:v>
                </c:pt>
                <c:pt idx="3">
                  <c:v>8.2379999999999995</c:v>
                </c:pt>
                <c:pt idx="4">
                  <c:v>8.6430000000000007</c:v>
                </c:pt>
                <c:pt idx="5">
                  <c:v>11.154</c:v>
                </c:pt>
                <c:pt idx="6">
                  <c:v>10.709</c:v>
                </c:pt>
                <c:pt idx="7">
                  <c:v>11.956</c:v>
                </c:pt>
                <c:pt idx="8">
                  <c:v>14.391999999999999</c:v>
                </c:pt>
                <c:pt idx="9">
                  <c:v>13.831</c:v>
                </c:pt>
                <c:pt idx="10">
                  <c:v>19.664000000000001</c:v>
                </c:pt>
                <c:pt idx="11">
                  <c:v>9.0950000000000006</c:v>
                </c:pt>
                <c:pt idx="12">
                  <c:v>9.1219999999999999</c:v>
                </c:pt>
                <c:pt idx="13">
                  <c:v>8.6150000000000002</c:v>
                </c:pt>
                <c:pt idx="14">
                  <c:v>9.2040000000000006</c:v>
                </c:pt>
                <c:pt idx="15">
                  <c:v>5.2</c:v>
                </c:pt>
                <c:pt idx="16">
                  <c:v>12.574</c:v>
                </c:pt>
                <c:pt idx="17">
                  <c:v>10.153</c:v>
                </c:pt>
                <c:pt idx="18">
                  <c:v>3.6219999999999999</c:v>
                </c:pt>
                <c:pt idx="19">
                  <c:v>1.7549999999999999</c:v>
                </c:pt>
                <c:pt idx="21">
                  <c:v>0.79</c:v>
                </c:pt>
                <c:pt idx="22">
                  <c:v>0.23700000000000002</c:v>
                </c:pt>
                <c:pt idx="23">
                  <c:v>0.19600000000000001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44804216"/>
        <c:axId val="1746021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8.8089999999999993</c:v>
                </c:pt>
                <c:pt idx="1">
                  <c:v>11.273</c:v>
                </c:pt>
                <c:pt idx="2">
                  <c:v>11.253000000000002</c:v>
                </c:pt>
                <c:pt idx="3">
                  <c:v>31.235000000000003</c:v>
                </c:pt>
                <c:pt idx="4">
                  <c:v>24.547999999999998</c:v>
                </c:pt>
                <c:pt idx="5">
                  <c:v>11.154</c:v>
                </c:pt>
                <c:pt idx="6">
                  <c:v>125.98699999999999</c:v>
                </c:pt>
                <c:pt idx="7">
                  <c:v>11.956</c:v>
                </c:pt>
                <c:pt idx="8">
                  <c:v>14.391999999999999</c:v>
                </c:pt>
                <c:pt idx="9">
                  <c:v>13.831</c:v>
                </c:pt>
                <c:pt idx="10">
                  <c:v>19.664000000000001</c:v>
                </c:pt>
                <c:pt idx="11">
                  <c:v>9.6479999999999997</c:v>
                </c:pt>
                <c:pt idx="12">
                  <c:v>11.919</c:v>
                </c:pt>
                <c:pt idx="13">
                  <c:v>12.887</c:v>
                </c:pt>
                <c:pt idx="14">
                  <c:v>234.78200000000001</c:v>
                </c:pt>
                <c:pt idx="15">
                  <c:v>115.553</c:v>
                </c:pt>
                <c:pt idx="16">
                  <c:v>302.858</c:v>
                </c:pt>
                <c:pt idx="17">
                  <c:v>272.06200000000001</c:v>
                </c:pt>
                <c:pt idx="18">
                  <c:v>437.387</c:v>
                </c:pt>
                <c:pt idx="19">
                  <c:v>445.233</c:v>
                </c:pt>
                <c:pt idx="20">
                  <c:v>452.54400000000004</c:v>
                </c:pt>
                <c:pt idx="21">
                  <c:v>442.71299999999997</c:v>
                </c:pt>
                <c:pt idx="22">
                  <c:v>274.49200000000002</c:v>
                </c:pt>
                <c:pt idx="23">
                  <c:v>256.78500000000003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4804216"/>
        <c:axId val="1746021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50.24</c:v>
                </c:pt>
                <c:pt idx="1">
                  <c:v>39</c:v>
                </c:pt>
                <c:pt idx="2">
                  <c:v>37.299999999999997</c:v>
                </c:pt>
                <c:pt idx="3">
                  <c:v>33</c:v>
                </c:pt>
                <c:pt idx="4">
                  <c:v>33</c:v>
                </c:pt>
                <c:pt idx="5">
                  <c:v>34.44</c:v>
                </c:pt>
                <c:pt idx="6">
                  <c:v>33.1</c:v>
                </c:pt>
                <c:pt idx="7">
                  <c:v>33.04</c:v>
                </c:pt>
                <c:pt idx="8">
                  <c:v>34.42</c:v>
                </c:pt>
                <c:pt idx="9">
                  <c:v>49.08</c:v>
                </c:pt>
                <c:pt idx="10">
                  <c:v>51.42</c:v>
                </c:pt>
                <c:pt idx="11">
                  <c:v>52.02</c:v>
                </c:pt>
                <c:pt idx="12">
                  <c:v>53.15</c:v>
                </c:pt>
                <c:pt idx="13">
                  <c:v>50.24</c:v>
                </c:pt>
                <c:pt idx="14">
                  <c:v>51.42</c:v>
                </c:pt>
                <c:pt idx="15">
                  <c:v>53.76</c:v>
                </c:pt>
                <c:pt idx="16">
                  <c:v>68.790000000000006</c:v>
                </c:pt>
                <c:pt idx="17">
                  <c:v>68.88</c:v>
                </c:pt>
                <c:pt idx="18">
                  <c:v>65.2</c:v>
                </c:pt>
                <c:pt idx="19">
                  <c:v>65.2</c:v>
                </c:pt>
                <c:pt idx="20">
                  <c:v>44.57</c:v>
                </c:pt>
                <c:pt idx="21">
                  <c:v>61.64</c:v>
                </c:pt>
                <c:pt idx="22">
                  <c:v>56</c:v>
                </c:pt>
                <c:pt idx="23">
                  <c:v>53.15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4602960"/>
        <c:axId val="174602568"/>
      </c:lineChart>
      <c:catAx>
        <c:axId val="3448042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4602176"/>
        <c:crosses val="autoZero"/>
        <c:auto val="1"/>
        <c:lblAlgn val="ctr"/>
        <c:lblOffset val="100"/>
        <c:noMultiLvlLbl val="0"/>
      </c:catAx>
      <c:valAx>
        <c:axId val="174602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4804216"/>
        <c:crosses val="autoZero"/>
        <c:crossBetween val="between"/>
      </c:valAx>
      <c:valAx>
        <c:axId val="1746025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4602960"/>
        <c:crosses val="max"/>
        <c:crossBetween val="between"/>
      </c:valAx>
      <c:catAx>
        <c:axId val="1746029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46025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44262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44262</v>
          </cell>
        </row>
        <row r="5">
          <cell r="C5" t="str">
            <v>LIDA1</v>
          </cell>
        </row>
        <row r="26">
          <cell r="C26">
            <v>32</v>
          </cell>
        </row>
        <row r="27">
          <cell r="C27">
            <v>3081.9050000000002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200.48499999999999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100.30000000000001</v>
          </cell>
        </row>
        <row r="34">
          <cell r="C34">
            <v>138.27500000000001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163.16200000000001</v>
          </cell>
        </row>
        <row r="41">
          <cell r="C41">
            <v>15.904999999999999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3236.2749999999996</v>
          </cell>
        </row>
        <row r="46">
          <cell r="C46">
            <v>0</v>
          </cell>
        </row>
        <row r="47">
          <cell r="C47">
            <v>137.62299999999999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50.24</v>
          </cell>
          <cell r="C7">
            <v>39</v>
          </cell>
          <cell r="D7">
            <v>37.299999999999997</v>
          </cell>
          <cell r="E7">
            <v>33</v>
          </cell>
          <cell r="F7">
            <v>33</v>
          </cell>
          <cell r="G7">
            <v>34.44</v>
          </cell>
          <cell r="H7">
            <v>33.1</v>
          </cell>
          <cell r="I7">
            <v>33.04</v>
          </cell>
          <cell r="J7">
            <v>34.42</v>
          </cell>
          <cell r="K7">
            <v>49.08</v>
          </cell>
          <cell r="L7">
            <v>51.42</v>
          </cell>
          <cell r="M7">
            <v>52.02</v>
          </cell>
          <cell r="N7">
            <v>53.15</v>
          </cell>
          <cell r="O7">
            <v>50.24</v>
          </cell>
          <cell r="P7">
            <v>51.42</v>
          </cell>
          <cell r="Q7">
            <v>53.76</v>
          </cell>
          <cell r="R7">
            <v>68.790000000000006</v>
          </cell>
          <cell r="S7">
            <v>68.88</v>
          </cell>
          <cell r="T7">
            <v>65.2</v>
          </cell>
          <cell r="U7">
            <v>65.2</v>
          </cell>
          <cell r="V7">
            <v>44.57</v>
          </cell>
          <cell r="W7">
            <v>61.64</v>
          </cell>
          <cell r="X7">
            <v>56</v>
          </cell>
          <cell r="Y7">
            <v>53.15</v>
          </cell>
        </row>
        <row r="12">
          <cell r="T12">
            <v>8</v>
          </cell>
          <cell r="U12">
            <v>8</v>
          </cell>
          <cell r="V12">
            <v>8</v>
          </cell>
          <cell r="W12">
            <v>8</v>
          </cell>
        </row>
        <row r="25">
          <cell r="F25">
            <v>8</v>
          </cell>
        </row>
        <row r="26">
          <cell r="Q26">
            <v>110</v>
          </cell>
          <cell r="R26">
            <v>290</v>
          </cell>
          <cell r="S26">
            <v>260</v>
          </cell>
          <cell r="T26">
            <v>420</v>
          </cell>
          <cell r="U26">
            <v>420</v>
          </cell>
          <cell r="V26">
            <v>420</v>
          </cell>
          <cell r="W26">
            <v>420</v>
          </cell>
          <cell r="X26">
            <v>260</v>
          </cell>
          <cell r="Y26">
            <v>246</v>
          </cell>
        </row>
        <row r="27">
          <cell r="P27">
            <v>220</v>
          </cell>
        </row>
        <row r="29">
          <cell r="F29">
            <v>7.9050000000000002</v>
          </cell>
        </row>
        <row r="59">
          <cell r="B59">
            <v>8.8089999999999993</v>
          </cell>
          <cell r="C59">
            <v>11.273</v>
          </cell>
          <cell r="D59">
            <v>11.253</v>
          </cell>
          <cell r="E59">
            <v>8.2379999999999995</v>
          </cell>
          <cell r="F59">
            <v>8.6430000000000007</v>
          </cell>
          <cell r="G59">
            <v>11.154</v>
          </cell>
          <cell r="H59">
            <v>10.709</v>
          </cell>
          <cell r="I59">
            <v>11.956</v>
          </cell>
          <cell r="J59">
            <v>14.391999999999999</v>
          </cell>
          <cell r="K59">
            <v>13.831</v>
          </cell>
          <cell r="L59">
            <v>19.664000000000001</v>
          </cell>
          <cell r="M59">
            <v>9.0950000000000006</v>
          </cell>
          <cell r="N59">
            <v>9.1219999999999999</v>
          </cell>
          <cell r="O59">
            <v>8.6150000000000002</v>
          </cell>
          <cell r="P59">
            <v>9.2040000000000006</v>
          </cell>
          <cell r="Q59">
            <v>5.2</v>
          </cell>
          <cell r="R59">
            <v>12.574</v>
          </cell>
          <cell r="S59">
            <v>10.153</v>
          </cell>
          <cell r="T59">
            <v>3.6219999999999999</v>
          </cell>
          <cell r="U59">
            <v>1.7549999999999999</v>
          </cell>
          <cell r="W59">
            <v>0.79</v>
          </cell>
          <cell r="X59">
            <v>0.23700000000000002</v>
          </cell>
          <cell r="Y59">
            <v>0.19600000000000001</v>
          </cell>
        </row>
        <row r="66">
          <cell r="M66">
            <v>0.55300000000000005</v>
          </cell>
          <cell r="N66">
            <v>2.7970000000000002</v>
          </cell>
          <cell r="O66">
            <v>4.2720000000000002</v>
          </cell>
          <cell r="P66">
            <v>5.5780000000000003</v>
          </cell>
          <cell r="Q66">
            <v>0.35299999999999998</v>
          </cell>
          <cell r="R66">
            <v>0.28400000000000003</v>
          </cell>
          <cell r="S66">
            <v>1.909</v>
          </cell>
          <cell r="T66">
            <v>5.7650000000000006</v>
          </cell>
          <cell r="U66">
            <v>15.478</v>
          </cell>
          <cell r="V66">
            <v>24.544</v>
          </cell>
          <cell r="W66">
            <v>13.922999999999998</v>
          </cell>
          <cell r="X66">
            <v>14.255000000000003</v>
          </cell>
          <cell r="Y66">
            <v>10.588999999999999</v>
          </cell>
        </row>
        <row r="67">
          <cell r="E67">
            <v>22.997</v>
          </cell>
          <cell r="H67">
            <v>115.27800000000001</v>
          </cell>
        </row>
      </sheetData>
      <sheetData sheetId="17">
        <row r="25">
          <cell r="E25">
            <v>12</v>
          </cell>
          <cell r="H25">
            <v>68</v>
          </cell>
          <cell r="P25">
            <v>150</v>
          </cell>
          <cell r="Q25">
            <v>55</v>
          </cell>
          <cell r="R25">
            <v>90</v>
          </cell>
          <cell r="X25">
            <v>65</v>
          </cell>
          <cell r="Y25">
            <v>56</v>
          </cell>
        </row>
        <row r="27">
          <cell r="R27">
            <v>90</v>
          </cell>
        </row>
        <row r="28">
          <cell r="S28">
            <v>250</v>
          </cell>
          <cell r="T28">
            <v>428</v>
          </cell>
          <cell r="U28">
            <v>428</v>
          </cell>
          <cell r="V28">
            <v>428</v>
          </cell>
          <cell r="W28">
            <v>428</v>
          </cell>
          <cell r="X28">
            <v>130</v>
          </cell>
          <cell r="Y28">
            <v>130</v>
          </cell>
        </row>
        <row r="29">
          <cell r="E29">
            <v>10.997</v>
          </cell>
          <cell r="H29">
            <v>47.277999999999999</v>
          </cell>
          <cell r="P29">
            <v>70</v>
          </cell>
          <cell r="Q29">
            <v>55</v>
          </cell>
          <cell r="R29">
            <v>110</v>
          </cell>
          <cell r="S29">
            <v>10</v>
          </cell>
          <cell r="X29">
            <v>65</v>
          </cell>
          <cell r="Y29">
            <v>60</v>
          </cell>
        </row>
        <row r="59">
          <cell r="B59">
            <v>4.2709999999999999</v>
          </cell>
          <cell r="C59">
            <v>6.0449999999999999</v>
          </cell>
          <cell r="D59">
            <v>3.9</v>
          </cell>
          <cell r="E59">
            <v>0.33600000000000002</v>
          </cell>
          <cell r="F59">
            <v>0.504</v>
          </cell>
          <cell r="G59">
            <v>1.18</v>
          </cell>
          <cell r="H59">
            <v>1</v>
          </cell>
          <cell r="I59">
            <v>2.1150000000000002</v>
          </cell>
          <cell r="J59">
            <v>1</v>
          </cell>
          <cell r="K59">
            <v>2</v>
          </cell>
          <cell r="L59">
            <v>2</v>
          </cell>
          <cell r="M59">
            <v>1</v>
          </cell>
          <cell r="N59">
            <v>5</v>
          </cell>
          <cell r="O59">
            <v>8</v>
          </cell>
          <cell r="P59">
            <v>8.9890000000000008</v>
          </cell>
          <cell r="Q59">
            <v>1.9119999999999999</v>
          </cell>
          <cell r="T59">
            <v>7.7740000000000009</v>
          </cell>
          <cell r="U59">
            <v>16.062999999999999</v>
          </cell>
          <cell r="V59">
            <v>24.544</v>
          </cell>
          <cell r="W59">
            <v>14.712999999999999</v>
          </cell>
          <cell r="X59">
            <v>14.491999999999997</v>
          </cell>
          <cell r="Y59">
            <v>10.785</v>
          </cell>
        </row>
        <row r="66">
          <cell r="B66">
            <v>4.5380000000000003</v>
          </cell>
          <cell r="C66">
            <v>5.2279999999999998</v>
          </cell>
          <cell r="D66">
            <v>7.3530000000000015</v>
          </cell>
          <cell r="E66">
            <v>7.9019999999999992</v>
          </cell>
          <cell r="F66">
            <v>8.1389999999999993</v>
          </cell>
          <cell r="G66">
            <v>9.9740000000000002</v>
          </cell>
          <cell r="H66">
            <v>9.7089999999999996</v>
          </cell>
          <cell r="I66">
            <v>9.8409999999999993</v>
          </cell>
          <cell r="J66">
            <v>13.391999999999999</v>
          </cell>
          <cell r="K66">
            <v>11.831</v>
          </cell>
          <cell r="L66">
            <v>17.664000000000001</v>
          </cell>
          <cell r="M66">
            <v>8.6479999999999997</v>
          </cell>
          <cell r="N66">
            <v>6.9190000000000005</v>
          </cell>
          <cell r="O66">
            <v>4.8870000000000005</v>
          </cell>
          <cell r="P66">
            <v>5.7929999999999993</v>
          </cell>
          <cell r="Q66">
            <v>3.641</v>
          </cell>
          <cell r="R66">
            <v>12.858000000000001</v>
          </cell>
          <cell r="S66">
            <v>12.061999999999999</v>
          </cell>
          <cell r="T66">
            <v>1.613</v>
          </cell>
          <cell r="U66">
            <v>1.17</v>
          </cell>
        </row>
        <row r="67">
          <cell r="F67">
            <v>15.904999999999999</v>
          </cell>
        </row>
      </sheetData>
      <sheetData sheetId="18">
        <row r="7">
          <cell r="B7">
            <v>50.24</v>
          </cell>
          <cell r="C7">
            <v>39</v>
          </cell>
          <cell r="D7">
            <v>37.299999999999997</v>
          </cell>
          <cell r="E7">
            <v>33</v>
          </cell>
          <cell r="F7">
            <v>33</v>
          </cell>
          <cell r="G7">
            <v>34.44</v>
          </cell>
          <cell r="H7">
            <v>33.1</v>
          </cell>
          <cell r="I7">
            <v>33.04</v>
          </cell>
          <cell r="J7">
            <v>34.42</v>
          </cell>
          <cell r="K7">
            <v>49.08</v>
          </cell>
          <cell r="L7">
            <v>51.42</v>
          </cell>
          <cell r="M7">
            <v>52.02</v>
          </cell>
          <cell r="N7">
            <v>53.15</v>
          </cell>
          <cell r="O7">
            <v>50.24</v>
          </cell>
          <cell r="P7">
            <v>51.42</v>
          </cell>
          <cell r="Q7">
            <v>53.76</v>
          </cell>
          <cell r="R7">
            <v>68.790000000000006</v>
          </cell>
          <cell r="S7">
            <v>68.88</v>
          </cell>
          <cell r="T7">
            <v>65.2</v>
          </cell>
          <cell r="U7">
            <v>65.2</v>
          </cell>
          <cell r="V7">
            <v>44.57</v>
          </cell>
          <cell r="W7">
            <v>61.64</v>
          </cell>
          <cell r="X7">
            <v>56</v>
          </cell>
          <cell r="Y7">
            <v>53.15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VOLTERRA</v>
          </cell>
        </row>
        <row r="33">
          <cell r="A33" t="str">
            <v>VOLTON</v>
          </cell>
        </row>
        <row r="34">
          <cell r="A34" t="str">
            <v>WATT_AND_VOLT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44262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44260</v>
          </cell>
        </row>
        <row r="4">
          <cell r="B4">
            <v>44260</v>
          </cell>
        </row>
        <row r="5">
          <cell r="B5">
            <v>44260</v>
          </cell>
        </row>
        <row r="6">
          <cell r="B6">
            <v>44260</v>
          </cell>
        </row>
        <row r="7">
          <cell r="B7">
            <v>44260</v>
          </cell>
        </row>
        <row r="8">
          <cell r="B8">
            <v>44260</v>
          </cell>
        </row>
        <row r="9">
          <cell r="B9">
            <v>44260</v>
          </cell>
        </row>
        <row r="10">
          <cell r="B10">
            <v>44260</v>
          </cell>
        </row>
        <row r="11">
          <cell r="B11">
            <v>44260</v>
          </cell>
        </row>
        <row r="12">
          <cell r="B12">
            <v>44260</v>
          </cell>
        </row>
        <row r="13">
          <cell r="B13">
            <v>44260</v>
          </cell>
        </row>
        <row r="14">
          <cell r="B14">
            <v>44260</v>
          </cell>
        </row>
        <row r="15">
          <cell r="B15">
            <v>44260</v>
          </cell>
        </row>
        <row r="16">
          <cell r="B16">
            <v>44260</v>
          </cell>
        </row>
      </sheetData>
      <sheetData sheetId="41">
        <row r="2">
          <cell r="C2">
            <v>44262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640.46230000000003</v>
          </cell>
          <cell r="J12">
            <v>640.46199999999999</v>
          </cell>
          <cell r="K12">
            <v>638.96299999999997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247.6292</v>
          </cell>
          <cell r="J13">
            <v>247.62899999999999</v>
          </cell>
          <cell r="K13">
            <v>247.62899999999999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186.81129999999999</v>
          </cell>
          <cell r="J26">
            <v>186.81100000000001</v>
          </cell>
          <cell r="K26">
            <v>185.846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40.188000000000002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44262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1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1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8.8089999999999993</v>
      </c>
      <c r="C4" s="18">
        <v>11.273</v>
      </c>
      <c r="D4" s="18">
        <v>11.253</v>
      </c>
      <c r="E4" s="18">
        <v>31.234999999999999</v>
      </c>
      <c r="F4" s="18">
        <v>24.547999999999998</v>
      </c>
      <c r="G4" s="18">
        <v>11.154</v>
      </c>
      <c r="H4" s="18">
        <v>125.98700000000001</v>
      </c>
      <c r="I4" s="18">
        <v>11.956</v>
      </c>
      <c r="J4" s="18">
        <v>14.391999999999999</v>
      </c>
      <c r="K4" s="18">
        <v>13.831</v>
      </c>
      <c r="L4" s="18">
        <v>19.664000000000001</v>
      </c>
      <c r="M4" s="18">
        <v>9.6479999999999997</v>
      </c>
      <c r="N4" s="18">
        <v>11.919</v>
      </c>
      <c r="O4" s="18">
        <v>12.887</v>
      </c>
      <c r="P4" s="18">
        <v>234.78200000000001</v>
      </c>
      <c r="Q4" s="18">
        <v>115.553</v>
      </c>
      <c r="R4" s="18">
        <v>302.858</v>
      </c>
      <c r="S4" s="18">
        <v>272.06200000000007</v>
      </c>
      <c r="T4" s="18">
        <v>437.38700000000006</v>
      </c>
      <c r="U4" s="18">
        <v>445.23299999999995</v>
      </c>
      <c r="V4" s="18">
        <v>452.54399999999998</v>
      </c>
      <c r="W4" s="18">
        <v>442.71299999999997</v>
      </c>
      <c r="X4" s="18">
        <v>274.49200000000002</v>
      </c>
      <c r="Y4" s="18">
        <v>256.78500000000003</v>
      </c>
      <c r="Z4" s="19"/>
      <c r="AA4" s="20">
        <f>SUM(B4:Z4)</f>
        <v>3552.9650000000001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50.24</v>
      </c>
      <c r="C7" s="28">
        <v>39</v>
      </c>
      <c r="D7" s="28">
        <v>37.299999999999997</v>
      </c>
      <c r="E7" s="28">
        <v>33</v>
      </c>
      <c r="F7" s="28">
        <v>33</v>
      </c>
      <c r="G7" s="28">
        <v>34.44</v>
      </c>
      <c r="H7" s="28">
        <v>33.1</v>
      </c>
      <c r="I7" s="28">
        <v>33.04</v>
      </c>
      <c r="J7" s="28">
        <v>34.42</v>
      </c>
      <c r="K7" s="28">
        <v>49.08</v>
      </c>
      <c r="L7" s="28">
        <v>51.42</v>
      </c>
      <c r="M7" s="28">
        <v>52.02</v>
      </c>
      <c r="N7" s="28">
        <v>53.15</v>
      </c>
      <c r="O7" s="28">
        <v>50.24</v>
      </c>
      <c r="P7" s="28">
        <v>51.42</v>
      </c>
      <c r="Q7" s="28">
        <v>53.76</v>
      </c>
      <c r="R7" s="28">
        <v>68.790000000000006</v>
      </c>
      <c r="S7" s="28">
        <v>68.88</v>
      </c>
      <c r="T7" s="28">
        <v>65.2</v>
      </c>
      <c r="U7" s="28">
        <v>65.2</v>
      </c>
      <c r="V7" s="28">
        <v>44.57</v>
      </c>
      <c r="W7" s="28">
        <v>61.64</v>
      </c>
      <c r="X7" s="28">
        <v>56</v>
      </c>
      <c r="Y7" s="28">
        <v>53.15</v>
      </c>
      <c r="Z7" s="29"/>
      <c r="AA7" s="30">
        <f>IF(SUM(GR_MAINLAND_MCP_SUM_SELL)&lt;&gt;0,AVERAGEIF(GR_MAINLAND_MCP_SUM_SELL,"&lt;&gt;"""),"")</f>
        <v>48.835833333333341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8</v>
      </c>
      <c r="U10" s="42">
        <v>8</v>
      </c>
      <c r="V10" s="42">
        <v>8</v>
      </c>
      <c r="W10" s="42">
        <v>8</v>
      </c>
      <c r="X10" s="42"/>
      <c r="Y10" s="42"/>
      <c r="Z10" s="43"/>
      <c r="AA10" s="44">
        <f>SUM(B10:Z10)</f>
        <v>32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>
        <v>15.905000000000001</v>
      </c>
      <c r="G11" s="47"/>
      <c r="H11" s="47"/>
      <c r="I11" s="47"/>
      <c r="J11" s="47"/>
      <c r="K11" s="47"/>
      <c r="L11" s="47"/>
      <c r="M11" s="47"/>
      <c r="N11" s="47"/>
      <c r="O11" s="47"/>
      <c r="P11" s="47">
        <v>220</v>
      </c>
      <c r="Q11" s="47">
        <v>110</v>
      </c>
      <c r="R11" s="47">
        <v>290</v>
      </c>
      <c r="S11" s="47">
        <v>260</v>
      </c>
      <c r="T11" s="47">
        <v>420</v>
      </c>
      <c r="U11" s="47">
        <v>420</v>
      </c>
      <c r="V11" s="47">
        <v>420</v>
      </c>
      <c r="W11" s="47">
        <v>420</v>
      </c>
      <c r="X11" s="47">
        <v>260</v>
      </c>
      <c r="Y11" s="47">
        <v>246</v>
      </c>
      <c r="Z11" s="48"/>
      <c r="AA11" s="49">
        <f>SUM(B11:Z11)</f>
        <v>3081.9049999999997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8.8089999999999993</v>
      </c>
      <c r="C13" s="52">
        <v>11.273</v>
      </c>
      <c r="D13" s="52">
        <v>11.253</v>
      </c>
      <c r="E13" s="52">
        <v>8.2379999999999995</v>
      </c>
      <c r="F13" s="52">
        <v>8.6430000000000007</v>
      </c>
      <c r="G13" s="52">
        <v>11.154</v>
      </c>
      <c r="H13" s="52">
        <v>10.709</v>
      </c>
      <c r="I13" s="52">
        <v>11.956</v>
      </c>
      <c r="J13" s="52">
        <v>14.391999999999999</v>
      </c>
      <c r="K13" s="52">
        <v>13.831</v>
      </c>
      <c r="L13" s="52">
        <v>19.664000000000001</v>
      </c>
      <c r="M13" s="52">
        <v>9.0950000000000006</v>
      </c>
      <c r="N13" s="52">
        <v>9.1219999999999999</v>
      </c>
      <c r="O13" s="52">
        <v>8.6150000000000002</v>
      </c>
      <c r="P13" s="52">
        <v>9.2040000000000006</v>
      </c>
      <c r="Q13" s="52">
        <v>5.2</v>
      </c>
      <c r="R13" s="52">
        <v>12.574</v>
      </c>
      <c r="S13" s="52">
        <v>10.153</v>
      </c>
      <c r="T13" s="52">
        <v>3.6219999999999999</v>
      </c>
      <c r="U13" s="52">
        <v>1.7549999999999999</v>
      </c>
      <c r="V13" s="52"/>
      <c r="W13" s="52">
        <v>0.79</v>
      </c>
      <c r="X13" s="52">
        <v>0.23700000000000002</v>
      </c>
      <c r="Y13" s="52">
        <v>0.19600000000000001</v>
      </c>
      <c r="Z13" s="53"/>
      <c r="AA13" s="54">
        <f>SUM(B13:Z13)</f>
        <v>200.48499999999999</v>
      </c>
    </row>
    <row r="14" spans="1:27" ht="30" customHeight="1" thickBot="1" x14ac:dyDescent="0.25">
      <c r="A14" s="55" t="s">
        <v>10</v>
      </c>
      <c r="B14" s="56">
        <f>IF(LEN(B$2)&gt;0,SUM(B10:B13),"")</f>
        <v>8.8089999999999993</v>
      </c>
      <c r="C14" s="57">
        <f t="shared" ref="C14:Z14" si="0">IF(LEN(C$2)&gt;0,SUM(C10:C13),"")</f>
        <v>11.273</v>
      </c>
      <c r="D14" s="57">
        <f t="shared" si="0"/>
        <v>11.253</v>
      </c>
      <c r="E14" s="57">
        <f t="shared" si="0"/>
        <v>8.2379999999999995</v>
      </c>
      <c r="F14" s="57">
        <f t="shared" si="0"/>
        <v>24.548000000000002</v>
      </c>
      <c r="G14" s="57">
        <f t="shared" si="0"/>
        <v>11.154</v>
      </c>
      <c r="H14" s="57">
        <f t="shared" si="0"/>
        <v>10.709</v>
      </c>
      <c r="I14" s="57">
        <f t="shared" si="0"/>
        <v>11.956</v>
      </c>
      <c r="J14" s="57">
        <f t="shared" si="0"/>
        <v>14.391999999999999</v>
      </c>
      <c r="K14" s="57">
        <f t="shared" si="0"/>
        <v>13.831</v>
      </c>
      <c r="L14" s="57">
        <f t="shared" si="0"/>
        <v>19.664000000000001</v>
      </c>
      <c r="M14" s="57">
        <f t="shared" si="0"/>
        <v>9.0950000000000006</v>
      </c>
      <c r="N14" s="57">
        <f t="shared" si="0"/>
        <v>9.1219999999999999</v>
      </c>
      <c r="O14" s="57">
        <f t="shared" si="0"/>
        <v>8.6150000000000002</v>
      </c>
      <c r="P14" s="57">
        <f t="shared" si="0"/>
        <v>229.20400000000001</v>
      </c>
      <c r="Q14" s="57">
        <f t="shared" si="0"/>
        <v>115.2</v>
      </c>
      <c r="R14" s="57">
        <f t="shared" si="0"/>
        <v>302.57400000000001</v>
      </c>
      <c r="S14" s="57">
        <f t="shared" si="0"/>
        <v>270.15300000000002</v>
      </c>
      <c r="T14" s="57">
        <f t="shared" si="0"/>
        <v>431.62200000000001</v>
      </c>
      <c r="U14" s="57">
        <f t="shared" si="0"/>
        <v>429.755</v>
      </c>
      <c r="V14" s="57">
        <f t="shared" si="0"/>
        <v>428</v>
      </c>
      <c r="W14" s="57">
        <f t="shared" si="0"/>
        <v>428.79</v>
      </c>
      <c r="X14" s="57">
        <f t="shared" si="0"/>
        <v>260.23700000000002</v>
      </c>
      <c r="Y14" s="57">
        <f t="shared" si="0"/>
        <v>246.196</v>
      </c>
      <c r="Z14" s="58" t="str">
        <f t="shared" si="0"/>
        <v/>
      </c>
      <c r="AA14" s="59">
        <f>SUM(AA9:AA13)</f>
        <v>3314.39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>
        <v>0.55300000000000005</v>
      </c>
      <c r="N19" s="76">
        <v>2.7970000000000002</v>
      </c>
      <c r="O19" s="76">
        <v>4.2720000000000002</v>
      </c>
      <c r="P19" s="76">
        <v>5.5780000000000003</v>
      </c>
      <c r="Q19" s="76">
        <v>0.35299999999999998</v>
      </c>
      <c r="R19" s="76">
        <v>0.28400000000000003</v>
      </c>
      <c r="S19" s="76">
        <v>1.909</v>
      </c>
      <c r="T19" s="76">
        <v>5.7650000000000006</v>
      </c>
      <c r="U19" s="76">
        <v>15.478</v>
      </c>
      <c r="V19" s="76">
        <v>24.544</v>
      </c>
      <c r="W19" s="76">
        <v>13.922999999999998</v>
      </c>
      <c r="X19" s="76">
        <v>14.255000000000003</v>
      </c>
      <c r="Y19" s="76">
        <v>10.588999999999999</v>
      </c>
      <c r="Z19" s="73"/>
      <c r="AA19" s="74">
        <f>SUM(B19:Z19)</f>
        <v>100.30000000000001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>
        <v>22.997</v>
      </c>
      <c r="F20" s="76"/>
      <c r="G20" s="76"/>
      <c r="H20" s="76">
        <v>115.27800000000001</v>
      </c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138.27500000000001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22.997</v>
      </c>
      <c r="F22" s="83">
        <f t="shared" si="1"/>
        <v>0</v>
      </c>
      <c r="G22" s="83">
        <f t="shared" si="1"/>
        <v>0</v>
      </c>
      <c r="H22" s="83">
        <f t="shared" si="1"/>
        <v>115.27800000000001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0.55300000000000005</v>
      </c>
      <c r="N22" s="83">
        <f t="shared" si="1"/>
        <v>2.7970000000000002</v>
      </c>
      <c r="O22" s="83">
        <f t="shared" si="1"/>
        <v>4.2720000000000002</v>
      </c>
      <c r="P22" s="83">
        <f t="shared" si="1"/>
        <v>5.5780000000000003</v>
      </c>
      <c r="Q22" s="83">
        <f t="shared" si="1"/>
        <v>0.35299999999999998</v>
      </c>
      <c r="R22" s="83">
        <f t="shared" si="1"/>
        <v>0.28400000000000003</v>
      </c>
      <c r="S22" s="83">
        <f t="shared" si="1"/>
        <v>1.909</v>
      </c>
      <c r="T22" s="83">
        <f t="shared" si="1"/>
        <v>5.7650000000000006</v>
      </c>
      <c r="U22" s="83">
        <f t="shared" si="1"/>
        <v>15.478</v>
      </c>
      <c r="V22" s="83">
        <f t="shared" si="1"/>
        <v>24.544</v>
      </c>
      <c r="W22" s="83">
        <f t="shared" si="1"/>
        <v>13.922999999999998</v>
      </c>
      <c r="X22" s="83">
        <f t="shared" si="1"/>
        <v>14.255000000000003</v>
      </c>
      <c r="Y22" s="83">
        <f t="shared" si="1"/>
        <v>10.588999999999999</v>
      </c>
      <c r="Z22" s="84" t="str">
        <f t="shared" si="1"/>
        <v/>
      </c>
      <c r="AA22" s="85">
        <f>SUM(AA17:AA21)</f>
        <v>238.57500000000002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8.8089999999999993</v>
      </c>
      <c r="C26" s="72">
        <v>11.273</v>
      </c>
      <c r="D26" s="72">
        <v>11.253</v>
      </c>
      <c r="E26" s="72">
        <v>31.234999999999999</v>
      </c>
      <c r="F26" s="72">
        <v>24.547999999999998</v>
      </c>
      <c r="G26" s="72">
        <v>11.154</v>
      </c>
      <c r="H26" s="72">
        <v>125.98699999999999</v>
      </c>
      <c r="I26" s="72">
        <v>11.956</v>
      </c>
      <c r="J26" s="72">
        <v>14.391999999999999</v>
      </c>
      <c r="K26" s="72">
        <v>13.831</v>
      </c>
      <c r="L26" s="72">
        <v>19.664000000000001</v>
      </c>
      <c r="M26" s="72">
        <v>9.6479999999999997</v>
      </c>
      <c r="N26" s="72">
        <v>11.919</v>
      </c>
      <c r="O26" s="72">
        <v>12.887</v>
      </c>
      <c r="P26" s="72">
        <v>234.78200000000001</v>
      </c>
      <c r="Q26" s="72">
        <v>115.553</v>
      </c>
      <c r="R26" s="72">
        <v>302.858</v>
      </c>
      <c r="S26" s="72">
        <v>272.06200000000001</v>
      </c>
      <c r="T26" s="72">
        <v>437.387</v>
      </c>
      <c r="U26" s="72">
        <v>445.233</v>
      </c>
      <c r="V26" s="72">
        <v>452.54399999999998</v>
      </c>
      <c r="W26" s="72">
        <v>442.71300000000002</v>
      </c>
      <c r="X26" s="72">
        <v>274.49200000000002</v>
      </c>
      <c r="Y26" s="72">
        <v>256.78500000000003</v>
      </c>
      <c r="Z26" s="73"/>
      <c r="AA26" s="74">
        <f>SUM(B26:Z26)</f>
        <v>3552.9650000000001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8.8089999999999993</v>
      </c>
      <c r="C28" s="57">
        <f t="shared" ref="C28:Z28" si="2">IF(LEN(C$2)&gt;0,SUM(C25:C27),"")</f>
        <v>11.273</v>
      </c>
      <c r="D28" s="57">
        <f t="shared" si="2"/>
        <v>11.253</v>
      </c>
      <c r="E28" s="57">
        <f t="shared" si="2"/>
        <v>31.234999999999999</v>
      </c>
      <c r="F28" s="57">
        <f t="shared" si="2"/>
        <v>24.547999999999998</v>
      </c>
      <c r="G28" s="57">
        <f t="shared" si="2"/>
        <v>11.154</v>
      </c>
      <c r="H28" s="57">
        <f t="shared" si="2"/>
        <v>125.98699999999999</v>
      </c>
      <c r="I28" s="57">
        <f t="shared" si="2"/>
        <v>11.956</v>
      </c>
      <c r="J28" s="57">
        <f t="shared" si="2"/>
        <v>14.391999999999999</v>
      </c>
      <c r="K28" s="57">
        <f t="shared" si="2"/>
        <v>13.831</v>
      </c>
      <c r="L28" s="57">
        <f t="shared" si="2"/>
        <v>19.664000000000001</v>
      </c>
      <c r="M28" s="57">
        <f t="shared" si="2"/>
        <v>9.6479999999999997</v>
      </c>
      <c r="N28" s="57">
        <f t="shared" si="2"/>
        <v>11.919</v>
      </c>
      <c r="O28" s="57">
        <f t="shared" si="2"/>
        <v>12.887</v>
      </c>
      <c r="P28" s="57">
        <f t="shared" si="2"/>
        <v>234.78200000000001</v>
      </c>
      <c r="Q28" s="57">
        <f t="shared" si="2"/>
        <v>115.553</v>
      </c>
      <c r="R28" s="57">
        <f t="shared" si="2"/>
        <v>302.858</v>
      </c>
      <c r="S28" s="57">
        <f t="shared" si="2"/>
        <v>272.06200000000001</v>
      </c>
      <c r="T28" s="57">
        <f t="shared" si="2"/>
        <v>437.387</v>
      </c>
      <c r="U28" s="57">
        <f t="shared" si="2"/>
        <v>445.233</v>
      </c>
      <c r="V28" s="57">
        <f t="shared" si="2"/>
        <v>452.54399999999998</v>
      </c>
      <c r="W28" s="57">
        <f t="shared" si="2"/>
        <v>442.71300000000002</v>
      </c>
      <c r="X28" s="57">
        <f t="shared" si="2"/>
        <v>274.49200000000002</v>
      </c>
      <c r="Y28" s="57">
        <f t="shared" si="2"/>
        <v>256.78500000000003</v>
      </c>
      <c r="Z28" s="58" t="str">
        <f t="shared" si="2"/>
        <v/>
      </c>
      <c r="AA28" s="59">
        <f>SUM(AA25:AA27)</f>
        <v>3552.9650000000001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8.8089999999999993</v>
      </c>
      <c r="C47" s="83">
        <f t="shared" ref="C47:Z47" si="8">IF(LEN(C$2)&gt;0,C14+C22+C36,"")</f>
        <v>11.273</v>
      </c>
      <c r="D47" s="83">
        <f t="shared" si="8"/>
        <v>11.253</v>
      </c>
      <c r="E47" s="83">
        <f t="shared" si="8"/>
        <v>31.234999999999999</v>
      </c>
      <c r="F47" s="83">
        <f t="shared" si="8"/>
        <v>24.548000000000002</v>
      </c>
      <c r="G47" s="83">
        <f t="shared" si="8"/>
        <v>11.154</v>
      </c>
      <c r="H47" s="83">
        <f t="shared" si="8"/>
        <v>125.98700000000001</v>
      </c>
      <c r="I47" s="83">
        <f t="shared" si="8"/>
        <v>11.956</v>
      </c>
      <c r="J47" s="83">
        <f t="shared" si="8"/>
        <v>14.391999999999999</v>
      </c>
      <c r="K47" s="83">
        <f t="shared" si="8"/>
        <v>13.831</v>
      </c>
      <c r="L47" s="83">
        <f t="shared" si="8"/>
        <v>19.664000000000001</v>
      </c>
      <c r="M47" s="83">
        <f t="shared" si="8"/>
        <v>9.6480000000000015</v>
      </c>
      <c r="N47" s="83">
        <f t="shared" si="8"/>
        <v>11.919</v>
      </c>
      <c r="O47" s="83">
        <f t="shared" si="8"/>
        <v>12.887</v>
      </c>
      <c r="P47" s="83">
        <f t="shared" si="8"/>
        <v>234.78200000000001</v>
      </c>
      <c r="Q47" s="83">
        <f t="shared" si="8"/>
        <v>115.553</v>
      </c>
      <c r="R47" s="83">
        <f t="shared" si="8"/>
        <v>302.858</v>
      </c>
      <c r="S47" s="83">
        <f t="shared" si="8"/>
        <v>272.06200000000001</v>
      </c>
      <c r="T47" s="83">
        <f t="shared" si="8"/>
        <v>437.387</v>
      </c>
      <c r="U47" s="83">
        <f t="shared" si="8"/>
        <v>445.233</v>
      </c>
      <c r="V47" s="83">
        <f t="shared" si="8"/>
        <v>452.54399999999998</v>
      </c>
      <c r="W47" s="83">
        <f t="shared" si="8"/>
        <v>442.71300000000002</v>
      </c>
      <c r="X47" s="83">
        <f t="shared" si="8"/>
        <v>274.49200000000002</v>
      </c>
      <c r="Y47" s="83">
        <f t="shared" si="8"/>
        <v>256.78499999999997</v>
      </c>
      <c r="Z47" s="84" t="str">
        <f t="shared" si="8"/>
        <v/>
      </c>
      <c r="AA47" s="100">
        <f>SUM(B47:Z47)</f>
        <v>3552.9650000000001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8.8089999999999993</v>
      </c>
      <c r="C4" s="18">
        <v>11.273</v>
      </c>
      <c r="D4" s="18">
        <v>11.253000000000002</v>
      </c>
      <c r="E4" s="18">
        <v>31.235000000000003</v>
      </c>
      <c r="F4" s="18">
        <v>24.547999999999998</v>
      </c>
      <c r="G4" s="18">
        <v>11.154</v>
      </c>
      <c r="H4" s="18">
        <v>125.98699999999999</v>
      </c>
      <c r="I4" s="18">
        <v>11.956</v>
      </c>
      <c r="J4" s="18">
        <v>14.391999999999999</v>
      </c>
      <c r="K4" s="18">
        <v>13.831</v>
      </c>
      <c r="L4" s="18">
        <v>19.664000000000001</v>
      </c>
      <c r="M4" s="18">
        <v>9.6479999999999997</v>
      </c>
      <c r="N4" s="18">
        <v>11.919</v>
      </c>
      <c r="O4" s="18">
        <v>12.887</v>
      </c>
      <c r="P4" s="18">
        <v>234.78200000000001</v>
      </c>
      <c r="Q4" s="18">
        <v>115.553</v>
      </c>
      <c r="R4" s="18">
        <v>302.858</v>
      </c>
      <c r="S4" s="18">
        <v>272.06200000000001</v>
      </c>
      <c r="T4" s="18">
        <v>437.387</v>
      </c>
      <c r="U4" s="18">
        <v>445.233</v>
      </c>
      <c r="V4" s="18">
        <v>452.54400000000004</v>
      </c>
      <c r="W4" s="18">
        <v>442.71299999999997</v>
      </c>
      <c r="X4" s="18">
        <v>274.49200000000002</v>
      </c>
      <c r="Y4" s="18">
        <v>256.78500000000003</v>
      </c>
      <c r="Z4" s="19"/>
      <c r="AA4" s="20">
        <f>SUM(B4:Z4)</f>
        <v>3552.9650000000001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50.24</v>
      </c>
      <c r="C7" s="28">
        <v>39</v>
      </c>
      <c r="D7" s="28">
        <v>37.299999999999997</v>
      </c>
      <c r="E7" s="28">
        <v>33</v>
      </c>
      <c r="F7" s="28">
        <v>33</v>
      </c>
      <c r="G7" s="28">
        <v>34.44</v>
      </c>
      <c r="H7" s="28">
        <v>33.1</v>
      </c>
      <c r="I7" s="28">
        <v>33.04</v>
      </c>
      <c r="J7" s="28">
        <v>34.42</v>
      </c>
      <c r="K7" s="28">
        <v>49.08</v>
      </c>
      <c r="L7" s="28">
        <v>51.42</v>
      </c>
      <c r="M7" s="28">
        <v>52.02</v>
      </c>
      <c r="N7" s="28">
        <v>53.15</v>
      </c>
      <c r="O7" s="28">
        <v>50.24</v>
      </c>
      <c r="P7" s="28">
        <v>51.42</v>
      </c>
      <c r="Q7" s="28">
        <v>53.76</v>
      </c>
      <c r="R7" s="28">
        <v>68.790000000000006</v>
      </c>
      <c r="S7" s="28">
        <v>68.88</v>
      </c>
      <c r="T7" s="28">
        <v>65.2</v>
      </c>
      <c r="U7" s="28">
        <v>65.2</v>
      </c>
      <c r="V7" s="28">
        <v>44.57</v>
      </c>
      <c r="W7" s="28">
        <v>61.64</v>
      </c>
      <c r="X7" s="28">
        <v>56</v>
      </c>
      <c r="Y7" s="28">
        <v>53.15</v>
      </c>
      <c r="Z7" s="29"/>
      <c r="AA7" s="30">
        <v>48.835833333333341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>
        <v>22.997</v>
      </c>
      <c r="F11" s="47"/>
      <c r="G11" s="47"/>
      <c r="H11" s="47">
        <v>115.27799999999999</v>
      </c>
      <c r="I11" s="47"/>
      <c r="J11" s="47"/>
      <c r="K11" s="47"/>
      <c r="L11" s="47"/>
      <c r="M11" s="47"/>
      <c r="N11" s="47"/>
      <c r="O11" s="47"/>
      <c r="P11" s="47">
        <v>220</v>
      </c>
      <c r="Q11" s="47">
        <v>110</v>
      </c>
      <c r="R11" s="47">
        <v>290</v>
      </c>
      <c r="S11" s="47">
        <v>260</v>
      </c>
      <c r="T11" s="47">
        <v>428</v>
      </c>
      <c r="U11" s="47">
        <v>428</v>
      </c>
      <c r="V11" s="47">
        <v>428</v>
      </c>
      <c r="W11" s="47">
        <v>428</v>
      </c>
      <c r="X11" s="47">
        <v>260</v>
      </c>
      <c r="Y11" s="47">
        <v>246</v>
      </c>
      <c r="Z11" s="48"/>
      <c r="AA11" s="49">
        <f>SUM(B11:Z11)</f>
        <v>3236.2750000000001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4.2709999999999999</v>
      </c>
      <c r="C13" s="52">
        <v>6.0449999999999999</v>
      </c>
      <c r="D13" s="52">
        <v>3.9</v>
      </c>
      <c r="E13" s="52">
        <v>0.33600000000000002</v>
      </c>
      <c r="F13" s="52">
        <v>0.504</v>
      </c>
      <c r="G13" s="52">
        <v>1.18</v>
      </c>
      <c r="H13" s="52">
        <v>1</v>
      </c>
      <c r="I13" s="52">
        <v>2.1150000000000002</v>
      </c>
      <c r="J13" s="52">
        <v>1</v>
      </c>
      <c r="K13" s="52">
        <v>2</v>
      </c>
      <c r="L13" s="52">
        <v>2</v>
      </c>
      <c r="M13" s="52">
        <v>1</v>
      </c>
      <c r="N13" s="52">
        <v>5</v>
      </c>
      <c r="O13" s="52">
        <v>8</v>
      </c>
      <c r="P13" s="52">
        <v>8.9890000000000008</v>
      </c>
      <c r="Q13" s="52">
        <v>1.9119999999999999</v>
      </c>
      <c r="R13" s="52"/>
      <c r="S13" s="52"/>
      <c r="T13" s="52">
        <v>7.7740000000000009</v>
      </c>
      <c r="U13" s="52">
        <v>16.062999999999999</v>
      </c>
      <c r="V13" s="52">
        <v>24.544</v>
      </c>
      <c r="W13" s="52">
        <v>14.712999999999999</v>
      </c>
      <c r="X13" s="52">
        <v>14.491999999999997</v>
      </c>
      <c r="Y13" s="52">
        <v>10.785</v>
      </c>
      <c r="Z13" s="53"/>
      <c r="AA13" s="54">
        <f>SUM(B13:Z13)</f>
        <v>137.62299999999999</v>
      </c>
    </row>
    <row r="14" spans="1:27" ht="30" customHeight="1" thickBot="1" x14ac:dyDescent="0.25">
      <c r="A14" s="55" t="s">
        <v>10</v>
      </c>
      <c r="B14" s="56">
        <f>IF(LEN(B$2)&gt;0,SUM(B10:B13),"")</f>
        <v>4.2709999999999999</v>
      </c>
      <c r="C14" s="57">
        <f t="shared" ref="C14:Z14" si="0">IF(LEN(C$2)&gt;0,SUM(C10:C13),"")</f>
        <v>6.0449999999999999</v>
      </c>
      <c r="D14" s="57">
        <f t="shared" si="0"/>
        <v>3.9</v>
      </c>
      <c r="E14" s="57">
        <f t="shared" si="0"/>
        <v>23.332999999999998</v>
      </c>
      <c r="F14" s="57">
        <f t="shared" si="0"/>
        <v>0.504</v>
      </c>
      <c r="G14" s="57">
        <f t="shared" si="0"/>
        <v>1.18</v>
      </c>
      <c r="H14" s="57">
        <f t="shared" si="0"/>
        <v>116.27799999999999</v>
      </c>
      <c r="I14" s="57">
        <f t="shared" si="0"/>
        <v>2.1150000000000002</v>
      </c>
      <c r="J14" s="57">
        <f t="shared" si="0"/>
        <v>1</v>
      </c>
      <c r="K14" s="57">
        <f t="shared" si="0"/>
        <v>2</v>
      </c>
      <c r="L14" s="57">
        <f t="shared" si="0"/>
        <v>2</v>
      </c>
      <c r="M14" s="57">
        <f t="shared" si="0"/>
        <v>1</v>
      </c>
      <c r="N14" s="57">
        <f t="shared" si="0"/>
        <v>5</v>
      </c>
      <c r="O14" s="57">
        <f t="shared" si="0"/>
        <v>8</v>
      </c>
      <c r="P14" s="57">
        <f t="shared" si="0"/>
        <v>228.989</v>
      </c>
      <c r="Q14" s="57">
        <f t="shared" si="0"/>
        <v>111.91200000000001</v>
      </c>
      <c r="R14" s="57">
        <f t="shared" si="0"/>
        <v>290</v>
      </c>
      <c r="S14" s="57">
        <f t="shared" si="0"/>
        <v>260</v>
      </c>
      <c r="T14" s="57">
        <f t="shared" si="0"/>
        <v>435.774</v>
      </c>
      <c r="U14" s="57">
        <f t="shared" si="0"/>
        <v>444.06299999999999</v>
      </c>
      <c r="V14" s="57">
        <f t="shared" si="0"/>
        <v>452.54399999999998</v>
      </c>
      <c r="W14" s="57">
        <f t="shared" si="0"/>
        <v>442.71300000000002</v>
      </c>
      <c r="X14" s="57">
        <f t="shared" si="0"/>
        <v>274.49200000000002</v>
      </c>
      <c r="Y14" s="57">
        <f t="shared" si="0"/>
        <v>256.78500000000003</v>
      </c>
      <c r="Z14" s="58" t="str">
        <f t="shared" si="0"/>
        <v/>
      </c>
      <c r="AA14" s="59">
        <f>SUM(AA9:AA13)</f>
        <v>3373.8980000000001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4.5380000000000003</v>
      </c>
      <c r="C19" s="76">
        <v>5.2279999999999998</v>
      </c>
      <c r="D19" s="76">
        <v>7.3530000000000015</v>
      </c>
      <c r="E19" s="76">
        <v>7.9019999999999992</v>
      </c>
      <c r="F19" s="76">
        <v>8.1389999999999993</v>
      </c>
      <c r="G19" s="76">
        <v>9.9740000000000002</v>
      </c>
      <c r="H19" s="76">
        <v>9.7089999999999996</v>
      </c>
      <c r="I19" s="76">
        <v>9.8409999999999993</v>
      </c>
      <c r="J19" s="76">
        <v>13.391999999999999</v>
      </c>
      <c r="K19" s="76">
        <v>11.831</v>
      </c>
      <c r="L19" s="76">
        <v>17.664000000000001</v>
      </c>
      <c r="M19" s="76">
        <v>8.6479999999999997</v>
      </c>
      <c r="N19" s="76">
        <v>6.9190000000000005</v>
      </c>
      <c r="O19" s="76">
        <v>4.8870000000000005</v>
      </c>
      <c r="P19" s="76">
        <v>5.7929999999999993</v>
      </c>
      <c r="Q19" s="76">
        <v>3.641</v>
      </c>
      <c r="R19" s="76">
        <v>12.858000000000001</v>
      </c>
      <c r="S19" s="76">
        <v>12.061999999999999</v>
      </c>
      <c r="T19" s="76">
        <v>1.613</v>
      </c>
      <c r="U19" s="76">
        <v>1.17</v>
      </c>
      <c r="V19" s="76"/>
      <c r="W19" s="76"/>
      <c r="X19" s="76"/>
      <c r="Y19" s="76"/>
      <c r="Z19" s="73"/>
      <c r="AA19" s="74">
        <f>SUM(B19:Z19)</f>
        <v>163.16200000000001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>
        <v>15.904999999999999</v>
      </c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15.904999999999999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4.5380000000000003</v>
      </c>
      <c r="C22" s="83">
        <f t="shared" si="1"/>
        <v>5.2279999999999998</v>
      </c>
      <c r="D22" s="83">
        <f t="shared" si="1"/>
        <v>7.3530000000000015</v>
      </c>
      <c r="E22" s="83">
        <f t="shared" si="1"/>
        <v>7.9019999999999992</v>
      </c>
      <c r="F22" s="83">
        <f t="shared" si="1"/>
        <v>24.043999999999997</v>
      </c>
      <c r="G22" s="83">
        <f t="shared" si="1"/>
        <v>9.9740000000000002</v>
      </c>
      <c r="H22" s="83">
        <f t="shared" si="1"/>
        <v>9.7089999999999996</v>
      </c>
      <c r="I22" s="83">
        <f t="shared" si="1"/>
        <v>9.8409999999999993</v>
      </c>
      <c r="J22" s="83">
        <f t="shared" si="1"/>
        <v>13.391999999999999</v>
      </c>
      <c r="K22" s="83">
        <f t="shared" si="1"/>
        <v>11.831</v>
      </c>
      <c r="L22" s="83">
        <f t="shared" si="1"/>
        <v>17.664000000000001</v>
      </c>
      <c r="M22" s="83">
        <f t="shared" si="1"/>
        <v>8.6479999999999997</v>
      </c>
      <c r="N22" s="83">
        <f t="shared" si="1"/>
        <v>6.9190000000000005</v>
      </c>
      <c r="O22" s="83">
        <f t="shared" si="1"/>
        <v>4.8870000000000005</v>
      </c>
      <c r="P22" s="83">
        <f t="shared" si="1"/>
        <v>5.7929999999999993</v>
      </c>
      <c r="Q22" s="83">
        <f t="shared" si="1"/>
        <v>3.641</v>
      </c>
      <c r="R22" s="83">
        <f t="shared" si="1"/>
        <v>12.858000000000001</v>
      </c>
      <c r="S22" s="83">
        <f t="shared" si="1"/>
        <v>12.061999999999999</v>
      </c>
      <c r="T22" s="83">
        <f t="shared" si="1"/>
        <v>1.613</v>
      </c>
      <c r="U22" s="83">
        <f t="shared" si="1"/>
        <v>1.17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179.06700000000001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8.8089999999999993</v>
      </c>
      <c r="C26" s="72">
        <v>11.273</v>
      </c>
      <c r="D26" s="72">
        <v>11.253</v>
      </c>
      <c r="E26" s="72">
        <v>31.234999999999999</v>
      </c>
      <c r="F26" s="72">
        <v>24.547999999999998</v>
      </c>
      <c r="G26" s="72">
        <v>11.154</v>
      </c>
      <c r="H26" s="72">
        <v>125.98699999999999</v>
      </c>
      <c r="I26" s="72">
        <v>11.956</v>
      </c>
      <c r="J26" s="72">
        <v>14.391999999999999</v>
      </c>
      <c r="K26" s="72">
        <v>13.831</v>
      </c>
      <c r="L26" s="72">
        <v>19.664000000000001</v>
      </c>
      <c r="M26" s="72">
        <v>9.6479999999999997</v>
      </c>
      <c r="N26" s="72">
        <v>11.919</v>
      </c>
      <c r="O26" s="72">
        <v>12.887</v>
      </c>
      <c r="P26" s="72">
        <v>234.78200000000001</v>
      </c>
      <c r="Q26" s="72">
        <v>115.553</v>
      </c>
      <c r="R26" s="72">
        <v>302.858</v>
      </c>
      <c r="S26" s="72">
        <v>272.06200000000001</v>
      </c>
      <c r="T26" s="72">
        <v>437.387</v>
      </c>
      <c r="U26" s="72">
        <v>445.233</v>
      </c>
      <c r="V26" s="72">
        <v>452.54399999999998</v>
      </c>
      <c r="W26" s="72">
        <v>442.71300000000002</v>
      </c>
      <c r="X26" s="72">
        <v>274.49200000000002</v>
      </c>
      <c r="Y26" s="72">
        <v>256.78500000000003</v>
      </c>
      <c r="Z26" s="73"/>
      <c r="AA26" s="74">
        <f>SUM(B26:Z26)</f>
        <v>3552.9650000000001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8.8089999999999993</v>
      </c>
      <c r="C28" s="57">
        <f t="shared" si="2"/>
        <v>11.273</v>
      </c>
      <c r="D28" s="57">
        <f t="shared" si="2"/>
        <v>11.253</v>
      </c>
      <c r="E28" s="57">
        <f t="shared" si="2"/>
        <v>31.234999999999999</v>
      </c>
      <c r="F28" s="57">
        <f t="shared" si="2"/>
        <v>24.547999999999998</v>
      </c>
      <c r="G28" s="57">
        <f t="shared" si="2"/>
        <v>11.154</v>
      </c>
      <c r="H28" s="57">
        <f t="shared" si="2"/>
        <v>125.98699999999999</v>
      </c>
      <c r="I28" s="57">
        <f t="shared" si="2"/>
        <v>11.956</v>
      </c>
      <c r="J28" s="57">
        <f t="shared" si="2"/>
        <v>14.391999999999999</v>
      </c>
      <c r="K28" s="57">
        <f t="shared" si="2"/>
        <v>13.831</v>
      </c>
      <c r="L28" s="57">
        <f t="shared" si="2"/>
        <v>19.664000000000001</v>
      </c>
      <c r="M28" s="57">
        <f t="shared" si="2"/>
        <v>9.6479999999999997</v>
      </c>
      <c r="N28" s="57">
        <f t="shared" si="2"/>
        <v>11.919</v>
      </c>
      <c r="O28" s="57">
        <f t="shared" si="2"/>
        <v>12.887</v>
      </c>
      <c r="P28" s="57">
        <f t="shared" si="2"/>
        <v>234.78200000000001</v>
      </c>
      <c r="Q28" s="57">
        <f t="shared" si="2"/>
        <v>115.553</v>
      </c>
      <c r="R28" s="57">
        <f t="shared" si="2"/>
        <v>302.858</v>
      </c>
      <c r="S28" s="57">
        <f t="shared" si="2"/>
        <v>272.06200000000001</v>
      </c>
      <c r="T28" s="57">
        <f t="shared" si="2"/>
        <v>437.387</v>
      </c>
      <c r="U28" s="57">
        <f t="shared" si="2"/>
        <v>445.233</v>
      </c>
      <c r="V28" s="57">
        <f t="shared" si="2"/>
        <v>452.54399999999998</v>
      </c>
      <c r="W28" s="57">
        <f t="shared" si="2"/>
        <v>442.71300000000002</v>
      </c>
      <c r="X28" s="57">
        <f t="shared" si="2"/>
        <v>274.49200000000002</v>
      </c>
      <c r="Y28" s="57">
        <f t="shared" si="2"/>
        <v>256.78500000000003</v>
      </c>
      <c r="Z28" s="58">
        <f t="shared" si="2"/>
        <v>0</v>
      </c>
      <c r="AA28" s="59">
        <f t="shared" si="2"/>
        <v>3552.9650000000001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8.8090000000000011</v>
      </c>
      <c r="C47" s="83">
        <f t="shared" ref="C47:Z47" si="8">SUM(C10:C13)+C22+C36</f>
        <v>11.273</v>
      </c>
      <c r="D47" s="83">
        <f t="shared" si="8"/>
        <v>11.253000000000002</v>
      </c>
      <c r="E47" s="83">
        <f t="shared" si="8"/>
        <v>31.234999999999999</v>
      </c>
      <c r="F47" s="83">
        <f t="shared" si="8"/>
        <v>24.547999999999998</v>
      </c>
      <c r="G47" s="83">
        <f t="shared" si="8"/>
        <v>11.154</v>
      </c>
      <c r="H47" s="83">
        <f t="shared" si="8"/>
        <v>125.98699999999999</v>
      </c>
      <c r="I47" s="83">
        <f t="shared" si="8"/>
        <v>11.956</v>
      </c>
      <c r="J47" s="83">
        <f t="shared" si="8"/>
        <v>14.391999999999999</v>
      </c>
      <c r="K47" s="83">
        <f t="shared" si="8"/>
        <v>13.831</v>
      </c>
      <c r="L47" s="83">
        <f t="shared" si="8"/>
        <v>19.664000000000001</v>
      </c>
      <c r="M47" s="83">
        <f t="shared" si="8"/>
        <v>9.6479999999999997</v>
      </c>
      <c r="N47" s="83">
        <f t="shared" si="8"/>
        <v>11.919</v>
      </c>
      <c r="O47" s="83">
        <f t="shared" si="8"/>
        <v>12.887</v>
      </c>
      <c r="P47" s="83">
        <f t="shared" si="8"/>
        <v>234.78200000000001</v>
      </c>
      <c r="Q47" s="83">
        <f t="shared" si="8"/>
        <v>115.55300000000001</v>
      </c>
      <c r="R47" s="83">
        <f t="shared" si="8"/>
        <v>302.858</v>
      </c>
      <c r="S47" s="83">
        <f t="shared" si="8"/>
        <v>272.06200000000001</v>
      </c>
      <c r="T47" s="83">
        <f t="shared" si="8"/>
        <v>437.387</v>
      </c>
      <c r="U47" s="83">
        <f t="shared" si="8"/>
        <v>445.233</v>
      </c>
      <c r="V47" s="83">
        <f t="shared" si="8"/>
        <v>452.54399999999998</v>
      </c>
      <c r="W47" s="83">
        <f t="shared" si="8"/>
        <v>442.71300000000002</v>
      </c>
      <c r="X47" s="83">
        <f t="shared" si="8"/>
        <v>274.49200000000002</v>
      </c>
      <c r="Y47" s="83">
        <f t="shared" si="8"/>
        <v>256.78500000000003</v>
      </c>
      <c r="Z47" s="84">
        <f t="shared" si="8"/>
        <v>0</v>
      </c>
      <c r="AA47" s="100">
        <f>SUM(B47:Z47)</f>
        <v>3552.9650000000001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2021-03-06T13:47:38Z</dcterms:created>
  <dcterms:modified xsi:type="dcterms:W3CDTF">2021-03-06T13:47:38Z</dcterms:modified>
</cp:coreProperties>
</file>