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<sst xmlns="http://schemas.openxmlformats.org/spreadsheetml/2006/main" count="110" uniqueCount="50">
  <si>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04/03/2021 15:46:03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</si>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</sst>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</c:v>
                </c:pt>
                <c:pt idx="5">
                  <c:v>20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24</c:v>
                </c:pt>
                <c:pt idx="17">
                  <c:v>15</c:v>
                </c:pt>
                <c:pt idx="18">
                  <c:v>15</c:v>
                </c:pt>
                <c:pt idx="22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0.61099999999999999</c:v>
                </c:pt>
                <c:pt idx="4">
                  <c:v>0.372</c:v>
                </c:pt>
                <c:pt idx="5">
                  <c:v>0.53600000000000003</c:v>
                </c:pt>
                <c:pt idx="6">
                  <c:v>1.0409999999999999</c:v>
                </c:pt>
                <c:pt idx="7">
                  <c:v>0.97699999999999998</c:v>
                </c:pt>
                <c:pt idx="8">
                  <c:v>0.85799999999999998</c:v>
                </c:pt>
                <c:pt idx="9">
                  <c:v>1.45</c:v>
                </c:pt>
                <c:pt idx="10">
                  <c:v>1.73</c:v>
                </c:pt>
                <c:pt idx="11">
                  <c:v>1.8519999999999999</c:v>
                </c:pt>
                <c:pt idx="12">
                  <c:v>0.98199999999999998</c:v>
                </c:pt>
                <c:pt idx="13">
                  <c:v>9.0039999999999996</c:v>
                </c:pt>
                <c:pt idx="14">
                  <c:v>6.0729999999999995</c:v>
                </c:pt>
                <c:pt idx="15">
                  <c:v>6.4239999999999995</c:v>
                </c:pt>
                <c:pt idx="16">
                  <c:v>9.5970000000000013</c:v>
                </c:pt>
                <c:pt idx="17">
                  <c:v>0.49099999999999999</c:v>
                </c:pt>
                <c:pt idx="18">
                  <c:v>2.0139999999999998</c:v>
                </c:pt>
                <c:pt idx="19">
                  <c:v>5.444</c:v>
                </c:pt>
                <c:pt idx="20">
                  <c:v>2.476</c:v>
                </c:pt>
                <c:pt idx="21">
                  <c:v>0.32800000000000001</c:v>
                </c:pt>
                <c:pt idx="22">
                  <c:v>0.25</c:v>
                </c:pt>
                <c:pt idx="23">
                  <c:v>0.749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1738520"/>
        <c:axId val="431730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32.573999999999998</c:v>
                </c:pt>
                <c:pt idx="1">
                  <c:v>5.3349999999999991</c:v>
                </c:pt>
                <c:pt idx="2">
                  <c:v>7.2729999999999997</c:v>
                </c:pt>
                <c:pt idx="3">
                  <c:v>7.7590000000000003</c:v>
                </c:pt>
                <c:pt idx="4">
                  <c:v>5.867</c:v>
                </c:pt>
                <c:pt idx="5">
                  <c:v>27.395</c:v>
                </c:pt>
                <c:pt idx="6">
                  <c:v>24.782999999999998</c:v>
                </c:pt>
                <c:pt idx="7">
                  <c:v>32.353999999999999</c:v>
                </c:pt>
                <c:pt idx="8">
                  <c:v>43.486000000000004</c:v>
                </c:pt>
                <c:pt idx="9">
                  <c:v>32.51</c:v>
                </c:pt>
                <c:pt idx="10">
                  <c:v>5.1969999999999992</c:v>
                </c:pt>
                <c:pt idx="11">
                  <c:v>9.411999999999999</c:v>
                </c:pt>
                <c:pt idx="12">
                  <c:v>11.209</c:v>
                </c:pt>
                <c:pt idx="13">
                  <c:v>9.0040000000000013</c:v>
                </c:pt>
                <c:pt idx="14">
                  <c:v>6.0729999999999995</c:v>
                </c:pt>
                <c:pt idx="15">
                  <c:v>6.444</c:v>
                </c:pt>
                <c:pt idx="16">
                  <c:v>9.6369999999999987</c:v>
                </c:pt>
                <c:pt idx="17">
                  <c:v>20.88</c:v>
                </c:pt>
                <c:pt idx="18">
                  <c:v>22.463000000000001</c:v>
                </c:pt>
                <c:pt idx="19">
                  <c:v>5.5740000000000007</c:v>
                </c:pt>
                <c:pt idx="20">
                  <c:v>6.5200000000000005</c:v>
                </c:pt>
                <c:pt idx="21">
                  <c:v>8.3970000000000002</c:v>
                </c:pt>
                <c:pt idx="22">
                  <c:v>30.059000000000005</c:v>
                </c:pt>
                <c:pt idx="23">
                  <c:v>8.5640000000000001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738520"/>
        <c:axId val="431730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35.25</c:v>
                </c:pt>
                <c:pt idx="1">
                  <c:v>41.53</c:v>
                </c:pt>
                <c:pt idx="2">
                  <c:v>42.7</c:v>
                </c:pt>
                <c:pt idx="3">
                  <c:v>44.8</c:v>
                </c:pt>
                <c:pt idx="4">
                  <c:v>44.67</c:v>
                </c:pt>
                <c:pt idx="5">
                  <c:v>47</c:v>
                </c:pt>
                <c:pt idx="6">
                  <c:v>52.94</c:v>
                </c:pt>
                <c:pt idx="7">
                  <c:v>52.94</c:v>
                </c:pt>
                <c:pt idx="8">
                  <c:v>51.51</c:v>
                </c:pt>
                <c:pt idx="9">
                  <c:v>50.33</c:v>
                </c:pt>
                <c:pt idx="10">
                  <c:v>43.25</c:v>
                </c:pt>
                <c:pt idx="11">
                  <c:v>50.33</c:v>
                </c:pt>
                <c:pt idx="12">
                  <c:v>50.33</c:v>
                </c:pt>
                <c:pt idx="13">
                  <c:v>53.01</c:v>
                </c:pt>
                <c:pt idx="14">
                  <c:v>51.88</c:v>
                </c:pt>
                <c:pt idx="15">
                  <c:v>63.44</c:v>
                </c:pt>
                <c:pt idx="16">
                  <c:v>66.7</c:v>
                </c:pt>
                <c:pt idx="17">
                  <c:v>55.6</c:v>
                </c:pt>
                <c:pt idx="18">
                  <c:v>58</c:v>
                </c:pt>
                <c:pt idx="19">
                  <c:v>83.12</c:v>
                </c:pt>
                <c:pt idx="20">
                  <c:v>68</c:v>
                </c:pt>
                <c:pt idx="21">
                  <c:v>52.94</c:v>
                </c:pt>
                <c:pt idx="22">
                  <c:v>53.15</c:v>
                </c:pt>
                <c:pt idx="23">
                  <c:v>50.4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778656"/>
        <c:axId val="185778264"/>
      </c:lineChart>
      <c:catAx>
        <c:axId val="431738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730680"/>
        <c:crosses val="autoZero"/>
        <c:auto val="1"/>
        <c:lblAlgn val="ctr"/>
        <c:lblOffset val="100"/>
        <c:noMultiLvlLbl val="0"/>
      </c:catAx>
      <c:valAx>
        <c:axId val="431730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738520"/>
        <c:crosses val="autoZero"/>
        <c:crossBetween val="between"/>
      </c:valAx>
      <c:valAx>
        <c:axId val="185778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778656"/>
        <c:crosses val="max"/>
        <c:crossBetween val="between"/>
      </c:valAx>
      <c:catAx>
        <c:axId val="185778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778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166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53.259000000000007</v>
          </cell>
        </row>
        <row r="31">
          <cell r="C31">
            <v>0</v>
          </cell>
        </row>
        <row r="32">
          <cell r="C32">
            <v>14.881</v>
          </cell>
        </row>
        <row r="33">
          <cell r="C33">
            <v>144.62899999999999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17.610999999999997</v>
          </cell>
        </row>
        <row r="40">
          <cell r="C40">
            <v>30.324999999999999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166</v>
          </cell>
        </row>
        <row r="46">
          <cell r="C46">
            <v>0</v>
          </cell>
        </row>
        <row r="47">
          <cell r="C47">
            <v>164.833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35.25</v>
          </cell>
          <cell r="C7">
            <v>41.53</v>
          </cell>
          <cell r="D7">
            <v>42.7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51.51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53.01</v>
          </cell>
          <cell r="P7">
            <v>51.88</v>
          </cell>
          <cell r="Q7">
            <v>63.44</v>
          </cell>
          <cell r="R7">
            <v>66.7</v>
          </cell>
          <cell r="S7">
            <v>55.6</v>
          </cell>
          <cell r="T7">
            <v>58</v>
          </cell>
          <cell r="U7">
            <v>83.12</v>
          </cell>
          <cell r="V7">
            <v>68</v>
          </cell>
          <cell r="W7">
            <v>52.94</v>
          </cell>
          <cell r="X7">
            <v>53.15</v>
          </cell>
          <cell r="Y7">
            <v>50.4</v>
          </cell>
        </row>
        <row r="28">
          <cell r="B28">
            <v>25</v>
          </cell>
          <cell r="G28">
            <v>20</v>
          </cell>
          <cell r="H28">
            <v>15</v>
          </cell>
          <cell r="I28">
            <v>15</v>
          </cell>
          <cell r="J28">
            <v>15</v>
          </cell>
          <cell r="K28">
            <v>24</v>
          </cell>
          <cell r="S28">
            <v>15</v>
          </cell>
          <cell r="T28">
            <v>15</v>
          </cell>
          <cell r="X28">
            <v>22</v>
          </cell>
        </row>
        <row r="59">
          <cell r="E59">
            <v>0.61099999999999999</v>
          </cell>
          <cell r="F59">
            <v>0.372</v>
          </cell>
          <cell r="G59">
            <v>0.53600000000000003</v>
          </cell>
          <cell r="H59">
            <v>1.0409999999999999</v>
          </cell>
          <cell r="I59">
            <v>0.97699999999999998</v>
          </cell>
          <cell r="J59">
            <v>0.85799999999999998</v>
          </cell>
          <cell r="K59">
            <v>1.45</v>
          </cell>
          <cell r="L59">
            <v>1.73</v>
          </cell>
          <cell r="M59">
            <v>1.8519999999999999</v>
          </cell>
          <cell r="N59">
            <v>0.98199999999999998</v>
          </cell>
          <cell r="O59">
            <v>9.0039999999999996</v>
          </cell>
          <cell r="P59">
            <v>6.0729999999999995</v>
          </cell>
          <cell r="Q59">
            <v>6.4239999999999995</v>
          </cell>
          <cell r="R59">
            <v>9.5970000000000013</v>
          </cell>
          <cell r="S59">
            <v>0.49099999999999999</v>
          </cell>
          <cell r="T59">
            <v>2.0139999999999998</v>
          </cell>
          <cell r="U59">
            <v>5.444</v>
          </cell>
          <cell r="V59">
            <v>2.476</v>
          </cell>
          <cell r="W59">
            <v>0.32800000000000001</v>
          </cell>
          <cell r="X59">
            <v>0.25</v>
          </cell>
          <cell r="Y59">
            <v>0.749</v>
          </cell>
        </row>
        <row r="65">
          <cell r="B65">
            <v>2.077</v>
          </cell>
          <cell r="C65">
            <v>2.0830000000000002</v>
          </cell>
          <cell r="D65">
            <v>1.94</v>
          </cell>
          <cell r="E65">
            <v>1.9239999999999999</v>
          </cell>
          <cell r="F65">
            <v>1.903</v>
          </cell>
          <cell r="G65">
            <v>1.792</v>
          </cell>
          <cell r="H65">
            <v>1.264</v>
          </cell>
          <cell r="I65">
            <v>1.0820000000000001</v>
          </cell>
          <cell r="J65">
            <v>0.64700000000000002</v>
          </cell>
          <cell r="K65">
            <v>0.16900000000000001</v>
          </cell>
        </row>
        <row r="66">
          <cell r="B66">
            <v>5.496999999999999</v>
          </cell>
          <cell r="C66">
            <v>3.2519999999999998</v>
          </cell>
          <cell r="D66">
            <v>5.3330000000000002</v>
          </cell>
          <cell r="E66">
            <v>5.2240000000000002</v>
          </cell>
          <cell r="F66">
            <v>3.5919999999999996</v>
          </cell>
          <cell r="G66">
            <v>5.0670000000000002</v>
          </cell>
          <cell r="H66">
            <v>7.4779999999999998</v>
          </cell>
          <cell r="I66">
            <v>15.295</v>
          </cell>
          <cell r="J66">
            <v>26.981000000000005</v>
          </cell>
          <cell r="K66">
            <v>6.8910000000000009</v>
          </cell>
          <cell r="L66">
            <v>3.4669999999999996</v>
          </cell>
          <cell r="M66">
            <v>7.5600000000000005</v>
          </cell>
          <cell r="N66">
            <v>10.227</v>
          </cell>
          <cell r="Q66">
            <v>0.02</v>
          </cell>
          <cell r="R66">
            <v>0.04</v>
          </cell>
          <cell r="S66">
            <v>5.3890000000000011</v>
          </cell>
          <cell r="T66">
            <v>5.4489999999999998</v>
          </cell>
          <cell r="U66">
            <v>0.13</v>
          </cell>
          <cell r="V66">
            <v>4.0440000000000005</v>
          </cell>
          <cell r="W66">
            <v>8.0690000000000008</v>
          </cell>
          <cell r="X66">
            <v>7.8089999999999993</v>
          </cell>
          <cell r="Y66">
            <v>7.8149999999999995</v>
          </cell>
        </row>
      </sheetData>
      <sheetData sheetId="17">
        <row r="25">
          <cell r="B25">
            <v>25</v>
          </cell>
          <cell r="H25">
            <v>15</v>
          </cell>
          <cell r="I25">
            <v>15</v>
          </cell>
          <cell r="J25">
            <v>15</v>
          </cell>
          <cell r="K25">
            <v>24</v>
          </cell>
          <cell r="S25">
            <v>15</v>
          </cell>
          <cell r="T25">
            <v>15</v>
          </cell>
        </row>
        <row r="29">
          <cell r="G29">
            <v>20</v>
          </cell>
          <cell r="X29">
            <v>22</v>
          </cell>
        </row>
        <row r="59">
          <cell r="B59">
            <v>7.5739999999999998</v>
          </cell>
          <cell r="C59">
            <v>4.1239999999999997</v>
          </cell>
          <cell r="D59">
            <v>6.3109999999999999</v>
          </cell>
          <cell r="E59">
            <v>6.5590000000000002</v>
          </cell>
          <cell r="F59">
            <v>4.3960000000000008</v>
          </cell>
          <cell r="G59">
            <v>6.2759999999999998</v>
          </cell>
          <cell r="H59">
            <v>7.8680000000000003</v>
          </cell>
          <cell r="I59">
            <v>17.241</v>
          </cell>
          <cell r="J59">
            <v>28.358999999999998</v>
          </cell>
          <cell r="K59">
            <v>8.2989999999999995</v>
          </cell>
          <cell r="L59">
            <v>3.4420000000000002</v>
          </cell>
          <cell r="M59">
            <v>9.0210000000000008</v>
          </cell>
          <cell r="N59">
            <v>9.7420000000000009</v>
          </cell>
          <cell r="P59">
            <v>3.7330000000000001</v>
          </cell>
          <cell r="Q59">
            <v>4.9390000000000001</v>
          </cell>
          <cell r="R59">
            <v>0.02</v>
          </cell>
          <cell r="S59">
            <v>4.6260000000000003</v>
          </cell>
          <cell r="T59">
            <v>6.125</v>
          </cell>
          <cell r="V59">
            <v>4.9210000000000003</v>
          </cell>
          <cell r="W59">
            <v>7.3860000000000001</v>
          </cell>
          <cell r="X59">
            <v>6.5249999999999995</v>
          </cell>
          <cell r="Y59">
            <v>7.3460000000000001</v>
          </cell>
        </row>
        <row r="65">
          <cell r="C65">
            <v>0.96699999999999997</v>
          </cell>
          <cell r="D65">
            <v>0.96199999999999997</v>
          </cell>
          <cell r="E65">
            <v>0.96499999999999997</v>
          </cell>
          <cell r="F65">
            <v>1.0029999999999999</v>
          </cell>
          <cell r="G65">
            <v>1.119</v>
          </cell>
          <cell r="H65">
            <v>1.3049999999999999</v>
          </cell>
          <cell r="I65">
            <v>0.113</v>
          </cell>
          <cell r="J65">
            <v>0.127</v>
          </cell>
          <cell r="K65">
            <v>0.121</v>
          </cell>
          <cell r="L65">
            <v>0.17699999999999999</v>
          </cell>
          <cell r="M65">
            <v>0.39099999999999996</v>
          </cell>
          <cell r="N65">
            <v>1.4670000000000001</v>
          </cell>
          <cell r="O65">
            <v>0.55300000000000005</v>
          </cell>
          <cell r="P65">
            <v>0.68899999999999995</v>
          </cell>
          <cell r="Q65">
            <v>0.60299999999999998</v>
          </cell>
          <cell r="R65">
            <v>0.47499999999999998</v>
          </cell>
          <cell r="S65">
            <v>1.254</v>
          </cell>
          <cell r="T65">
            <v>1.222</v>
          </cell>
          <cell r="U65">
            <v>0.43099999999999999</v>
          </cell>
          <cell r="V65">
            <v>1.1819999999999999</v>
          </cell>
          <cell r="W65">
            <v>1.0110000000000001</v>
          </cell>
          <cell r="X65">
            <v>0.25600000000000001</v>
          </cell>
          <cell r="Y65">
            <v>1.218</v>
          </cell>
        </row>
        <row r="66">
          <cell r="C66">
            <v>0.24399999999999999</v>
          </cell>
          <cell r="E66">
            <v>0.23499999999999999</v>
          </cell>
          <cell r="F66">
            <v>0.46800000000000003</v>
          </cell>
          <cell r="H66">
            <v>0.61</v>
          </cell>
          <cell r="K66">
            <v>0.09</v>
          </cell>
          <cell r="L66">
            <v>1.5780000000000001</v>
          </cell>
          <cell r="O66">
            <v>8.4510000000000005</v>
          </cell>
          <cell r="P66">
            <v>1.651</v>
          </cell>
          <cell r="Q66">
            <v>0.90200000000000002</v>
          </cell>
          <cell r="R66">
            <v>9.1419999999999995</v>
          </cell>
          <cell r="T66">
            <v>0.11600000000000001</v>
          </cell>
          <cell r="U66">
            <v>5.1430000000000007</v>
          </cell>
          <cell r="V66">
            <v>0.41699999999999998</v>
          </cell>
          <cell r="X66">
            <v>1.278</v>
          </cell>
        </row>
      </sheetData>
      <sheetData sheetId="18">
        <row r="7">
          <cell r="B7">
            <v>35.25</v>
          </cell>
          <cell r="C7">
            <v>41.53</v>
          </cell>
          <cell r="D7">
            <v>42.7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51.51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53.01</v>
          </cell>
          <cell r="P7">
            <v>51.88</v>
          </cell>
          <cell r="Q7">
            <v>63.44</v>
          </cell>
          <cell r="R7">
            <v>66.7</v>
          </cell>
          <cell r="S7">
            <v>55.6</v>
          </cell>
          <cell r="T7">
            <v>58</v>
          </cell>
          <cell r="U7">
            <v>83.12</v>
          </cell>
          <cell r="V7">
            <v>68</v>
          </cell>
          <cell r="W7">
            <v>52.94</v>
          </cell>
          <cell r="X7">
            <v>53.15</v>
          </cell>
          <cell r="Y7">
            <v>50.4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44258</v>
          </cell>
        </row>
        <row r="4">
          <cell r="B4">
            <v>44258</v>
          </cell>
        </row>
        <row r="5">
          <cell r="B5">
            <v>44258</v>
          </cell>
        </row>
        <row r="6">
          <cell r="B6">
            <v>44258</v>
          </cell>
        </row>
        <row r="7">
          <cell r="B7">
            <v>44258</v>
          </cell>
        </row>
        <row r="8">
          <cell r="B8">
            <v>44258</v>
          </cell>
        </row>
        <row r="9">
          <cell r="B9">
            <v>44258</v>
          </cell>
        </row>
        <row r="10">
          <cell r="B10">
            <v>44258</v>
          </cell>
        </row>
        <row r="11">
          <cell r="B11">
            <v>44258</v>
          </cell>
        </row>
        <row r="12">
          <cell r="B12">
            <v>44258</v>
          </cell>
        </row>
        <row r="13">
          <cell r="B13">
            <v>44258</v>
          </cell>
        </row>
        <row r="14">
          <cell r="B14">
            <v>44258</v>
          </cell>
        </row>
        <row r="15">
          <cell r="B15">
            <v>44258</v>
          </cell>
        </row>
        <row r="16">
          <cell r="B16">
            <v>44258</v>
          </cell>
        </row>
      </sheetData>
      <sheetData sheetId="41">
        <row r="2">
          <cell r="C2">
            <v>44261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32.574000000000005</v>
      </c>
      <c r="C4" s="18">
        <v>5.335</v>
      </c>
      <c r="D4" s="18">
        <v>7.2729999999999997</v>
      </c>
      <c r="E4" s="18">
        <v>7.7590000000000003</v>
      </c>
      <c r="F4" s="18">
        <v>5.867</v>
      </c>
      <c r="G4" s="18">
        <v>27.395</v>
      </c>
      <c r="H4" s="18">
        <v>24.783000000000001</v>
      </c>
      <c r="I4" s="18">
        <v>32.353999999999999</v>
      </c>
      <c r="J4" s="18">
        <v>43.485999999999997</v>
      </c>
      <c r="K4" s="18">
        <v>32.51</v>
      </c>
      <c r="L4" s="18">
        <v>5.1970000000000001</v>
      </c>
      <c r="M4" s="18">
        <v>9.4120000000000008</v>
      </c>
      <c r="N4" s="18">
        <v>11.209</v>
      </c>
      <c r="O4" s="18">
        <v>9.0039999999999996</v>
      </c>
      <c r="P4" s="18">
        <v>6.0729999999999995</v>
      </c>
      <c r="Q4" s="18">
        <v>6.444</v>
      </c>
      <c r="R4" s="18">
        <v>9.6370000000000005</v>
      </c>
      <c r="S4" s="18">
        <v>20.879999999999995</v>
      </c>
      <c r="T4" s="18">
        <v>22.462999999999997</v>
      </c>
      <c r="U4" s="18">
        <v>5.5739999999999998</v>
      </c>
      <c r="V4" s="18">
        <v>6.5200000000000005</v>
      </c>
      <c r="W4" s="18">
        <v>8.3970000000000002</v>
      </c>
      <c r="X4" s="18">
        <v>30.058999999999997</v>
      </c>
      <c r="Y4" s="18">
        <v>8.5639999999999983</v>
      </c>
      <c r="Z4" s="19"/>
      <c r="AA4" s="20">
        <f>SUM(B4:Z4)</f>
        <v>378.76900000000006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35.25</v>
      </c>
      <c r="C7" s="28">
        <v>41.53</v>
      </c>
      <c r="D7" s="28">
        <v>42.7</v>
      </c>
      <c r="E7" s="28">
        <v>44.8</v>
      </c>
      <c r="F7" s="28">
        <v>44.67</v>
      </c>
      <c r="G7" s="28">
        <v>47</v>
      </c>
      <c r="H7" s="28">
        <v>52.94</v>
      </c>
      <c r="I7" s="28">
        <v>52.94</v>
      </c>
      <c r="J7" s="28">
        <v>51.51</v>
      </c>
      <c r="K7" s="28">
        <v>50.33</v>
      </c>
      <c r="L7" s="28">
        <v>43.25</v>
      </c>
      <c r="M7" s="28">
        <v>50.33</v>
      </c>
      <c r="N7" s="28">
        <v>50.33</v>
      </c>
      <c r="O7" s="28">
        <v>53.01</v>
      </c>
      <c r="P7" s="28">
        <v>51.88</v>
      </c>
      <c r="Q7" s="28">
        <v>63.44</v>
      </c>
      <c r="R7" s="28">
        <v>66.7</v>
      </c>
      <c r="S7" s="28">
        <v>55.6</v>
      </c>
      <c r="T7" s="28">
        <v>58</v>
      </c>
      <c r="U7" s="28">
        <v>83.12</v>
      </c>
      <c r="V7" s="28">
        <v>68</v>
      </c>
      <c r="W7" s="28">
        <v>52.94</v>
      </c>
      <c r="X7" s="28">
        <v>53.15</v>
      </c>
      <c r="Y7" s="28">
        <v>50.4</v>
      </c>
      <c r="Z7" s="29"/>
      <c r="AA7" s="30">
        <f>IF(SUM(GR_MAINLAND_MCP_SUM_SELL)&lt;&gt;0,AVERAGEIF(GR_MAINLAND_MCP_SUM_SELL,"&lt;&gt;"""),"")</f>
        <v>52.659166666666685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25</v>
      </c>
      <c r="C11" s="47"/>
      <c r="D11" s="47"/>
      <c r="E11" s="47"/>
      <c r="F11" s="47"/>
      <c r="G11" s="47">
        <v>20</v>
      </c>
      <c r="H11" s="47">
        <v>15</v>
      </c>
      <c r="I11" s="47">
        <v>15</v>
      </c>
      <c r="J11" s="47">
        <v>15</v>
      </c>
      <c r="K11" s="47">
        <v>24</v>
      </c>
      <c r="L11" s="47"/>
      <c r="M11" s="47"/>
      <c r="N11" s="47"/>
      <c r="O11" s="47"/>
      <c r="P11" s="47"/>
      <c r="Q11" s="47"/>
      <c r="R11" s="47"/>
      <c r="S11" s="47">
        <v>15</v>
      </c>
      <c r="T11" s="47">
        <v>15</v>
      </c>
      <c r="U11" s="47"/>
      <c r="V11" s="47"/>
      <c r="W11" s="47"/>
      <c r="X11" s="47">
        <v>22</v>
      </c>
      <c r="Y11" s="47"/>
      <c r="Z11" s="48"/>
      <c r="AA11" s="49">
        <f>SUM(B11:Z11)</f>
        <v>166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0.61099999999999999</v>
      </c>
      <c r="F13" s="52">
        <v>0.372</v>
      </c>
      <c r="G13" s="52">
        <v>0.53600000000000003</v>
      </c>
      <c r="H13" s="52">
        <v>1.0409999999999999</v>
      </c>
      <c r="I13" s="52">
        <v>0.97699999999999998</v>
      </c>
      <c r="J13" s="52">
        <v>0.85799999999999998</v>
      </c>
      <c r="K13" s="52">
        <v>1.45</v>
      </c>
      <c r="L13" s="52">
        <v>1.73</v>
      </c>
      <c r="M13" s="52">
        <v>1.8519999999999999</v>
      </c>
      <c r="N13" s="52">
        <v>0.98199999999999998</v>
      </c>
      <c r="O13" s="52">
        <v>9.0039999999999996</v>
      </c>
      <c r="P13" s="52">
        <v>6.0729999999999995</v>
      </c>
      <c r="Q13" s="52">
        <v>6.4239999999999995</v>
      </c>
      <c r="R13" s="52">
        <v>9.5970000000000013</v>
      </c>
      <c r="S13" s="52">
        <v>0.49099999999999999</v>
      </c>
      <c r="T13" s="52">
        <v>2.0139999999999998</v>
      </c>
      <c r="U13" s="52">
        <v>5.444</v>
      </c>
      <c r="V13" s="52">
        <v>2.476</v>
      </c>
      <c r="W13" s="52">
        <v>0.32800000000000001</v>
      </c>
      <c r="X13" s="52">
        <v>0.25</v>
      </c>
      <c r="Y13" s="52">
        <v>0.749</v>
      </c>
      <c r="Z13" s="53"/>
      <c r="AA13" s="54">
        <f>SUM(B13:Z13)</f>
        <v>53.259000000000007</v>
      </c>
    </row>
    <row r="14" spans="1:27" ht="30" customHeight="1" thickBot="1" x14ac:dyDescent="0.25">
      <c r="A14" s="55" t="s">
        <v>10</v>
      </c>
      <c r="B14" s="56">
        <f>IF(LEN(B$2)&gt;0,SUM(B10:B13),"")</f>
        <v>25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0.61099999999999999</v>
      </c>
      <c r="F14" s="57">
        <f t="shared" si="0"/>
        <v>0.372</v>
      </c>
      <c r="G14" s="57">
        <f t="shared" si="0"/>
        <v>20.536000000000001</v>
      </c>
      <c r="H14" s="57">
        <f t="shared" si="0"/>
        <v>16.041</v>
      </c>
      <c r="I14" s="57">
        <f t="shared" si="0"/>
        <v>15.977</v>
      </c>
      <c r="J14" s="57">
        <f t="shared" si="0"/>
        <v>15.858000000000001</v>
      </c>
      <c r="K14" s="57">
        <f t="shared" si="0"/>
        <v>25.45</v>
      </c>
      <c r="L14" s="57">
        <f t="shared" si="0"/>
        <v>1.73</v>
      </c>
      <c r="M14" s="57">
        <f t="shared" si="0"/>
        <v>1.8519999999999999</v>
      </c>
      <c r="N14" s="57">
        <f t="shared" si="0"/>
        <v>0.98199999999999998</v>
      </c>
      <c r="O14" s="57">
        <f t="shared" si="0"/>
        <v>9.0039999999999996</v>
      </c>
      <c r="P14" s="57">
        <f t="shared" si="0"/>
        <v>6.0729999999999995</v>
      </c>
      <c r="Q14" s="57">
        <f t="shared" si="0"/>
        <v>6.4239999999999995</v>
      </c>
      <c r="R14" s="57">
        <f t="shared" si="0"/>
        <v>9.5970000000000013</v>
      </c>
      <c r="S14" s="57">
        <f t="shared" si="0"/>
        <v>15.491</v>
      </c>
      <c r="T14" s="57">
        <f t="shared" si="0"/>
        <v>17.013999999999999</v>
      </c>
      <c r="U14" s="57">
        <f t="shared" si="0"/>
        <v>5.444</v>
      </c>
      <c r="V14" s="57">
        <f t="shared" si="0"/>
        <v>2.476</v>
      </c>
      <c r="W14" s="57">
        <f t="shared" si="0"/>
        <v>0.32800000000000001</v>
      </c>
      <c r="X14" s="57">
        <f t="shared" si="0"/>
        <v>22.25</v>
      </c>
      <c r="Y14" s="57">
        <f t="shared" si="0"/>
        <v>0.749</v>
      </c>
      <c r="Z14" s="58" t="str">
        <f t="shared" si="0"/>
        <v/>
      </c>
      <c r="AA14" s="59">
        <f>SUM(AA9:AA13)</f>
        <v>219.25900000000001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2.077</v>
      </c>
      <c r="C18" s="72">
        <v>2.0830000000000002</v>
      </c>
      <c r="D18" s="72">
        <v>1.94</v>
      </c>
      <c r="E18" s="72">
        <v>1.9239999999999999</v>
      </c>
      <c r="F18" s="72">
        <v>1.903</v>
      </c>
      <c r="G18" s="72">
        <v>1.792</v>
      </c>
      <c r="H18" s="72">
        <v>1.264</v>
      </c>
      <c r="I18" s="72">
        <v>1.0820000000000001</v>
      </c>
      <c r="J18" s="72">
        <v>0.64700000000000002</v>
      </c>
      <c r="K18" s="72">
        <v>0.16900000000000001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14.881</v>
      </c>
    </row>
    <row r="19" spans="1:27" ht="24.95" customHeight="1" x14ac:dyDescent="0.2">
      <c r="A19" s="70" t="s">
        <v>14</v>
      </c>
      <c r="B19" s="75">
        <v>5.496999999999999</v>
      </c>
      <c r="C19" s="76">
        <v>3.2519999999999998</v>
      </c>
      <c r="D19" s="76">
        <v>5.3330000000000002</v>
      </c>
      <c r="E19" s="76">
        <v>5.2240000000000002</v>
      </c>
      <c r="F19" s="76">
        <v>3.5919999999999996</v>
      </c>
      <c r="G19" s="76">
        <v>5.0670000000000002</v>
      </c>
      <c r="H19" s="76">
        <v>7.4779999999999998</v>
      </c>
      <c r="I19" s="76">
        <v>15.295</v>
      </c>
      <c r="J19" s="76">
        <v>26.981000000000005</v>
      </c>
      <c r="K19" s="76">
        <v>6.8910000000000009</v>
      </c>
      <c r="L19" s="76">
        <v>3.4669999999999996</v>
      </c>
      <c r="M19" s="76">
        <v>7.5600000000000005</v>
      </c>
      <c r="N19" s="76">
        <v>10.227</v>
      </c>
      <c r="O19" s="76"/>
      <c r="P19" s="76"/>
      <c r="Q19" s="76">
        <v>0.02</v>
      </c>
      <c r="R19" s="76">
        <v>0.04</v>
      </c>
      <c r="S19" s="76">
        <v>5.3890000000000011</v>
      </c>
      <c r="T19" s="76">
        <v>5.4489999999999998</v>
      </c>
      <c r="U19" s="76">
        <v>0.13</v>
      </c>
      <c r="V19" s="76">
        <v>4.0440000000000005</v>
      </c>
      <c r="W19" s="76">
        <v>8.0690000000000008</v>
      </c>
      <c r="X19" s="76">
        <v>7.8089999999999993</v>
      </c>
      <c r="Y19" s="76">
        <v>7.8149999999999995</v>
      </c>
      <c r="Z19" s="73"/>
      <c r="AA19" s="74">
        <f>SUM(B19:Z19)</f>
        <v>144.62899999999999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7.573999999999999</v>
      </c>
      <c r="C22" s="83">
        <f t="shared" ref="C22:Z22" si="1">IF(LEN(C$2)&gt;0,SUM(C17:C21),"")</f>
        <v>5.335</v>
      </c>
      <c r="D22" s="83">
        <f t="shared" si="1"/>
        <v>7.2729999999999997</v>
      </c>
      <c r="E22" s="83">
        <f t="shared" si="1"/>
        <v>7.1479999999999997</v>
      </c>
      <c r="F22" s="83">
        <f t="shared" si="1"/>
        <v>5.4949999999999992</v>
      </c>
      <c r="G22" s="83">
        <f t="shared" si="1"/>
        <v>6.859</v>
      </c>
      <c r="H22" s="83">
        <f t="shared" si="1"/>
        <v>8.7419999999999991</v>
      </c>
      <c r="I22" s="83">
        <f t="shared" si="1"/>
        <v>16.376999999999999</v>
      </c>
      <c r="J22" s="83">
        <f t="shared" si="1"/>
        <v>27.628000000000004</v>
      </c>
      <c r="K22" s="83">
        <f t="shared" si="1"/>
        <v>7.0600000000000005</v>
      </c>
      <c r="L22" s="83">
        <f t="shared" si="1"/>
        <v>3.4669999999999996</v>
      </c>
      <c r="M22" s="83">
        <f t="shared" si="1"/>
        <v>7.5600000000000005</v>
      </c>
      <c r="N22" s="83">
        <f t="shared" si="1"/>
        <v>10.227</v>
      </c>
      <c r="O22" s="83">
        <f t="shared" si="1"/>
        <v>0</v>
      </c>
      <c r="P22" s="83">
        <f t="shared" si="1"/>
        <v>0</v>
      </c>
      <c r="Q22" s="83">
        <f t="shared" si="1"/>
        <v>0.02</v>
      </c>
      <c r="R22" s="83">
        <f t="shared" si="1"/>
        <v>0.04</v>
      </c>
      <c r="S22" s="83">
        <f t="shared" si="1"/>
        <v>5.3890000000000011</v>
      </c>
      <c r="T22" s="83">
        <f t="shared" si="1"/>
        <v>5.4489999999999998</v>
      </c>
      <c r="U22" s="83">
        <f t="shared" si="1"/>
        <v>0.13</v>
      </c>
      <c r="V22" s="83">
        <f t="shared" si="1"/>
        <v>4.0440000000000005</v>
      </c>
      <c r="W22" s="83">
        <f t="shared" si="1"/>
        <v>8.0690000000000008</v>
      </c>
      <c r="X22" s="83">
        <f t="shared" si="1"/>
        <v>7.8089999999999993</v>
      </c>
      <c r="Y22" s="83">
        <f t="shared" si="1"/>
        <v>7.8149999999999995</v>
      </c>
      <c r="Z22" s="84" t="str">
        <f t="shared" si="1"/>
        <v/>
      </c>
      <c r="AA22" s="85">
        <f>SUM(AA17:AA21)</f>
        <v>159.51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32.573999999999998</v>
      </c>
      <c r="C26" s="72">
        <v>5.335</v>
      </c>
      <c r="D26" s="72">
        <v>7.2729999999999997</v>
      </c>
      <c r="E26" s="72">
        <v>7.7590000000000003</v>
      </c>
      <c r="F26" s="72">
        <v>5.867</v>
      </c>
      <c r="G26" s="72">
        <v>27.395</v>
      </c>
      <c r="H26" s="72">
        <v>24.783000000000001</v>
      </c>
      <c r="I26" s="72">
        <v>32.353999999999999</v>
      </c>
      <c r="J26" s="72">
        <v>43.485999999999997</v>
      </c>
      <c r="K26" s="72">
        <v>32.51</v>
      </c>
      <c r="L26" s="72">
        <v>5.1970000000000001</v>
      </c>
      <c r="M26" s="72">
        <v>9.4120000000000008</v>
      </c>
      <c r="N26" s="72">
        <v>11.209</v>
      </c>
      <c r="O26" s="72">
        <v>9.0039999999999996</v>
      </c>
      <c r="P26" s="72">
        <v>6.0730000000000004</v>
      </c>
      <c r="Q26" s="72">
        <v>6.444</v>
      </c>
      <c r="R26" s="72">
        <v>9.6370000000000005</v>
      </c>
      <c r="S26" s="72">
        <v>20.88</v>
      </c>
      <c r="T26" s="72">
        <v>22.463000000000001</v>
      </c>
      <c r="U26" s="72">
        <v>5.5739999999999998</v>
      </c>
      <c r="V26" s="72">
        <v>6.52</v>
      </c>
      <c r="W26" s="72">
        <v>8.3970000000000002</v>
      </c>
      <c r="X26" s="72">
        <v>30.059000000000001</v>
      </c>
      <c r="Y26" s="72">
        <v>8.5640000000000001</v>
      </c>
      <c r="Z26" s="73"/>
      <c r="AA26" s="74">
        <f>SUM(B26:Z26)</f>
        <v>378.76900000000006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32.573999999999998</v>
      </c>
      <c r="C28" s="57">
        <f t="shared" ref="C28:Z28" si="2">IF(LEN(C$2)&gt;0,SUM(C25:C27),"")</f>
        <v>5.335</v>
      </c>
      <c r="D28" s="57">
        <f t="shared" si="2"/>
        <v>7.2729999999999997</v>
      </c>
      <c r="E28" s="57">
        <f t="shared" si="2"/>
        <v>7.7590000000000003</v>
      </c>
      <c r="F28" s="57">
        <f t="shared" si="2"/>
        <v>5.867</v>
      </c>
      <c r="G28" s="57">
        <f t="shared" si="2"/>
        <v>27.395</v>
      </c>
      <c r="H28" s="57">
        <f t="shared" si="2"/>
        <v>24.783000000000001</v>
      </c>
      <c r="I28" s="57">
        <f t="shared" si="2"/>
        <v>32.353999999999999</v>
      </c>
      <c r="J28" s="57">
        <f t="shared" si="2"/>
        <v>43.485999999999997</v>
      </c>
      <c r="K28" s="57">
        <f t="shared" si="2"/>
        <v>32.51</v>
      </c>
      <c r="L28" s="57">
        <f t="shared" si="2"/>
        <v>5.1970000000000001</v>
      </c>
      <c r="M28" s="57">
        <f t="shared" si="2"/>
        <v>9.4120000000000008</v>
      </c>
      <c r="N28" s="57">
        <f t="shared" si="2"/>
        <v>11.209</v>
      </c>
      <c r="O28" s="57">
        <f t="shared" si="2"/>
        <v>9.0039999999999996</v>
      </c>
      <c r="P28" s="57">
        <f t="shared" si="2"/>
        <v>6.0730000000000004</v>
      </c>
      <c r="Q28" s="57">
        <f t="shared" si="2"/>
        <v>6.444</v>
      </c>
      <c r="R28" s="57">
        <f t="shared" si="2"/>
        <v>9.6370000000000005</v>
      </c>
      <c r="S28" s="57">
        <f t="shared" si="2"/>
        <v>20.88</v>
      </c>
      <c r="T28" s="57">
        <f t="shared" si="2"/>
        <v>22.463000000000001</v>
      </c>
      <c r="U28" s="57">
        <f t="shared" si="2"/>
        <v>5.5739999999999998</v>
      </c>
      <c r="V28" s="57">
        <f t="shared" si="2"/>
        <v>6.52</v>
      </c>
      <c r="W28" s="57">
        <f t="shared" si="2"/>
        <v>8.3970000000000002</v>
      </c>
      <c r="X28" s="57">
        <f t="shared" si="2"/>
        <v>30.059000000000001</v>
      </c>
      <c r="Y28" s="57">
        <f t="shared" si="2"/>
        <v>8.5640000000000001</v>
      </c>
      <c r="Z28" s="58" t="str">
        <f t="shared" si="2"/>
        <v/>
      </c>
      <c r="AA28" s="59">
        <f>SUM(AA25:AA27)</f>
        <v>378.76900000000006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32.573999999999998</v>
      </c>
      <c r="C47" s="83">
        <f t="shared" ref="C47:Z47" si="8">IF(LEN(C$2)&gt;0,C14+C22+C36,"")</f>
        <v>5.335</v>
      </c>
      <c r="D47" s="83">
        <f t="shared" si="8"/>
        <v>7.2729999999999997</v>
      </c>
      <c r="E47" s="83">
        <f t="shared" si="8"/>
        <v>7.7589999999999995</v>
      </c>
      <c r="F47" s="83">
        <f t="shared" si="8"/>
        <v>5.8669999999999991</v>
      </c>
      <c r="G47" s="83">
        <f t="shared" si="8"/>
        <v>27.395000000000003</v>
      </c>
      <c r="H47" s="83">
        <f t="shared" si="8"/>
        <v>24.783000000000001</v>
      </c>
      <c r="I47" s="83">
        <f t="shared" si="8"/>
        <v>32.353999999999999</v>
      </c>
      <c r="J47" s="83">
        <f t="shared" si="8"/>
        <v>43.486000000000004</v>
      </c>
      <c r="K47" s="83">
        <f t="shared" si="8"/>
        <v>32.51</v>
      </c>
      <c r="L47" s="83">
        <f t="shared" si="8"/>
        <v>5.1969999999999992</v>
      </c>
      <c r="M47" s="83">
        <f t="shared" si="8"/>
        <v>9.4120000000000008</v>
      </c>
      <c r="N47" s="83">
        <f t="shared" si="8"/>
        <v>11.209</v>
      </c>
      <c r="O47" s="83">
        <f t="shared" si="8"/>
        <v>9.0039999999999996</v>
      </c>
      <c r="P47" s="83">
        <f t="shared" si="8"/>
        <v>6.0729999999999995</v>
      </c>
      <c r="Q47" s="83">
        <f t="shared" si="8"/>
        <v>6.4439999999999991</v>
      </c>
      <c r="R47" s="83">
        <f t="shared" si="8"/>
        <v>9.6370000000000005</v>
      </c>
      <c r="S47" s="83">
        <f t="shared" si="8"/>
        <v>20.880000000000003</v>
      </c>
      <c r="T47" s="83">
        <f t="shared" si="8"/>
        <v>22.463000000000001</v>
      </c>
      <c r="U47" s="83">
        <f t="shared" si="8"/>
        <v>5.5739999999999998</v>
      </c>
      <c r="V47" s="83">
        <f t="shared" si="8"/>
        <v>6.5200000000000005</v>
      </c>
      <c r="W47" s="83">
        <f t="shared" si="8"/>
        <v>8.3970000000000002</v>
      </c>
      <c r="X47" s="83">
        <f t="shared" si="8"/>
        <v>30.058999999999997</v>
      </c>
      <c r="Y47" s="83">
        <f t="shared" si="8"/>
        <v>8.5640000000000001</v>
      </c>
      <c r="Z47" s="84" t="str">
        <f t="shared" si="8"/>
        <v/>
      </c>
      <c r="AA47" s="100">
        <f>SUM(B47:Z47)</f>
        <v>378.76900000000006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32.573999999999998</v>
      </c>
      <c r="C4" s="18">
        <v>5.3349999999999991</v>
      </c>
      <c r="D4" s="18">
        <v>7.2729999999999997</v>
      </c>
      <c r="E4" s="18">
        <v>7.7590000000000003</v>
      </c>
      <c r="F4" s="18">
        <v>5.867</v>
      </c>
      <c r="G4" s="18">
        <v>27.395</v>
      </c>
      <c r="H4" s="18">
        <v>24.782999999999998</v>
      </c>
      <c r="I4" s="18">
        <v>32.353999999999999</v>
      </c>
      <c r="J4" s="18">
        <v>43.486000000000004</v>
      </c>
      <c r="K4" s="18">
        <v>32.51</v>
      </c>
      <c r="L4" s="18">
        <v>5.1969999999999992</v>
      </c>
      <c r="M4" s="18">
        <v>9.411999999999999</v>
      </c>
      <c r="N4" s="18">
        <v>11.209</v>
      </c>
      <c r="O4" s="18">
        <v>9.0040000000000013</v>
      </c>
      <c r="P4" s="18">
        <v>6.0729999999999995</v>
      </c>
      <c r="Q4" s="18">
        <v>6.444</v>
      </c>
      <c r="R4" s="18">
        <v>9.6369999999999987</v>
      </c>
      <c r="S4" s="18">
        <v>20.88</v>
      </c>
      <c r="T4" s="18">
        <v>22.463000000000001</v>
      </c>
      <c r="U4" s="18">
        <v>5.5740000000000007</v>
      </c>
      <c r="V4" s="18">
        <v>6.5200000000000005</v>
      </c>
      <c r="W4" s="18">
        <v>8.3970000000000002</v>
      </c>
      <c r="X4" s="18">
        <v>30.059000000000005</v>
      </c>
      <c r="Y4" s="18">
        <v>8.5640000000000001</v>
      </c>
      <c r="Z4" s="19"/>
      <c r="AA4" s="20">
        <f>SUM(B4:Z4)</f>
        <v>378.76900000000006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35.25</v>
      </c>
      <c r="C7" s="28">
        <v>41.53</v>
      </c>
      <c r="D7" s="28">
        <v>42.7</v>
      </c>
      <c r="E7" s="28">
        <v>44.8</v>
      </c>
      <c r="F7" s="28">
        <v>44.67</v>
      </c>
      <c r="G7" s="28">
        <v>47</v>
      </c>
      <c r="H7" s="28">
        <v>52.94</v>
      </c>
      <c r="I7" s="28">
        <v>52.94</v>
      </c>
      <c r="J7" s="28">
        <v>51.51</v>
      </c>
      <c r="K7" s="28">
        <v>50.33</v>
      </c>
      <c r="L7" s="28">
        <v>43.25</v>
      </c>
      <c r="M7" s="28">
        <v>50.33</v>
      </c>
      <c r="N7" s="28">
        <v>50.33</v>
      </c>
      <c r="O7" s="28">
        <v>53.01</v>
      </c>
      <c r="P7" s="28">
        <v>51.88</v>
      </c>
      <c r="Q7" s="28">
        <v>63.44</v>
      </c>
      <c r="R7" s="28">
        <v>66.7</v>
      </c>
      <c r="S7" s="28">
        <v>55.6</v>
      </c>
      <c r="T7" s="28">
        <v>58</v>
      </c>
      <c r="U7" s="28">
        <v>83.12</v>
      </c>
      <c r="V7" s="28">
        <v>68</v>
      </c>
      <c r="W7" s="28">
        <v>52.94</v>
      </c>
      <c r="X7" s="28">
        <v>53.15</v>
      </c>
      <c r="Y7" s="28">
        <v>50.4</v>
      </c>
      <c r="Z7" s="29"/>
      <c r="AA7" s="30">
        <v>52.659166666666685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25</v>
      </c>
      <c r="C11" s="47"/>
      <c r="D11" s="47"/>
      <c r="E11" s="47"/>
      <c r="F11" s="47"/>
      <c r="G11" s="47">
        <v>20</v>
      </c>
      <c r="H11" s="47">
        <v>15</v>
      </c>
      <c r="I11" s="47">
        <v>15</v>
      </c>
      <c r="J11" s="47">
        <v>15</v>
      </c>
      <c r="K11" s="47">
        <v>24</v>
      </c>
      <c r="L11" s="47"/>
      <c r="M11" s="47"/>
      <c r="N11" s="47"/>
      <c r="O11" s="47"/>
      <c r="P11" s="47"/>
      <c r="Q11" s="47"/>
      <c r="R11" s="47"/>
      <c r="S11" s="47">
        <v>15</v>
      </c>
      <c r="T11" s="47">
        <v>15</v>
      </c>
      <c r="U11" s="47"/>
      <c r="V11" s="47"/>
      <c r="W11" s="47"/>
      <c r="X11" s="47">
        <v>22</v>
      </c>
      <c r="Y11" s="47"/>
      <c r="Z11" s="48"/>
      <c r="AA11" s="49">
        <f>SUM(B11:Z11)</f>
        <v>166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7.5739999999999998</v>
      </c>
      <c r="C13" s="52">
        <v>4.1239999999999997</v>
      </c>
      <c r="D13" s="52">
        <v>6.3109999999999999</v>
      </c>
      <c r="E13" s="52">
        <v>6.5590000000000002</v>
      </c>
      <c r="F13" s="52">
        <v>4.3960000000000008</v>
      </c>
      <c r="G13" s="52">
        <v>6.2759999999999998</v>
      </c>
      <c r="H13" s="52">
        <v>7.8680000000000003</v>
      </c>
      <c r="I13" s="52">
        <v>17.241</v>
      </c>
      <c r="J13" s="52">
        <v>28.358999999999998</v>
      </c>
      <c r="K13" s="52">
        <v>8.2989999999999995</v>
      </c>
      <c r="L13" s="52">
        <v>3.4420000000000002</v>
      </c>
      <c r="M13" s="52">
        <v>9.0210000000000008</v>
      </c>
      <c r="N13" s="52">
        <v>9.7420000000000009</v>
      </c>
      <c r="O13" s="52"/>
      <c r="P13" s="52">
        <v>3.7330000000000001</v>
      </c>
      <c r="Q13" s="52">
        <v>4.9390000000000001</v>
      </c>
      <c r="R13" s="52">
        <v>0.02</v>
      </c>
      <c r="S13" s="52">
        <v>4.6260000000000003</v>
      </c>
      <c r="T13" s="52">
        <v>6.125</v>
      </c>
      <c r="U13" s="52"/>
      <c r="V13" s="52">
        <v>4.9210000000000003</v>
      </c>
      <c r="W13" s="52">
        <v>7.3860000000000001</v>
      </c>
      <c r="X13" s="52">
        <v>6.5249999999999995</v>
      </c>
      <c r="Y13" s="52">
        <v>7.3460000000000001</v>
      </c>
      <c r="Z13" s="53"/>
      <c r="AA13" s="54">
        <f>SUM(B13:Z13)</f>
        <v>164.833</v>
      </c>
    </row>
    <row r="14" spans="1:27" ht="30" customHeight="1" thickBot="1" x14ac:dyDescent="0.25">
      <c r="A14" s="55" t="s">
        <v>10</v>
      </c>
      <c r="B14" s="56">
        <f>IF(LEN(B$2)&gt;0,SUM(B10:B13),"")</f>
        <v>32.573999999999998</v>
      </c>
      <c r="C14" s="57">
        <f t="shared" ref="C14:Z14" si="0">IF(LEN(C$2)&gt;0,SUM(C10:C13),"")</f>
        <v>4.1239999999999997</v>
      </c>
      <c r="D14" s="57">
        <f t="shared" si="0"/>
        <v>6.3109999999999999</v>
      </c>
      <c r="E14" s="57">
        <f t="shared" si="0"/>
        <v>6.5590000000000002</v>
      </c>
      <c r="F14" s="57">
        <f t="shared" si="0"/>
        <v>4.3960000000000008</v>
      </c>
      <c r="G14" s="57">
        <f t="shared" si="0"/>
        <v>26.276</v>
      </c>
      <c r="H14" s="57">
        <f t="shared" si="0"/>
        <v>22.868000000000002</v>
      </c>
      <c r="I14" s="57">
        <f t="shared" si="0"/>
        <v>32.241</v>
      </c>
      <c r="J14" s="57">
        <f t="shared" si="0"/>
        <v>43.358999999999995</v>
      </c>
      <c r="K14" s="57">
        <f t="shared" si="0"/>
        <v>32.298999999999999</v>
      </c>
      <c r="L14" s="57">
        <f t="shared" si="0"/>
        <v>3.4420000000000002</v>
      </c>
      <c r="M14" s="57">
        <f t="shared" si="0"/>
        <v>9.0210000000000008</v>
      </c>
      <c r="N14" s="57">
        <f t="shared" si="0"/>
        <v>9.7420000000000009</v>
      </c>
      <c r="O14" s="57">
        <f t="shared" si="0"/>
        <v>0</v>
      </c>
      <c r="P14" s="57">
        <f t="shared" si="0"/>
        <v>3.7330000000000001</v>
      </c>
      <c r="Q14" s="57">
        <f t="shared" si="0"/>
        <v>4.9390000000000001</v>
      </c>
      <c r="R14" s="57">
        <f t="shared" si="0"/>
        <v>0.02</v>
      </c>
      <c r="S14" s="57">
        <f t="shared" si="0"/>
        <v>19.626000000000001</v>
      </c>
      <c r="T14" s="57">
        <f t="shared" si="0"/>
        <v>21.125</v>
      </c>
      <c r="U14" s="57">
        <f t="shared" si="0"/>
        <v>0</v>
      </c>
      <c r="V14" s="57">
        <f t="shared" si="0"/>
        <v>4.9210000000000003</v>
      </c>
      <c r="W14" s="57">
        <f t="shared" si="0"/>
        <v>7.3860000000000001</v>
      </c>
      <c r="X14" s="57">
        <f t="shared" si="0"/>
        <v>28.524999999999999</v>
      </c>
      <c r="Y14" s="57">
        <f t="shared" si="0"/>
        <v>7.3460000000000001</v>
      </c>
      <c r="Z14" s="58" t="str">
        <f t="shared" si="0"/>
        <v/>
      </c>
      <c r="AA14" s="59">
        <f>SUM(AA9:AA13)</f>
        <v>330.83299999999997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0.96699999999999997</v>
      </c>
      <c r="D18" s="72">
        <v>0.96199999999999997</v>
      </c>
      <c r="E18" s="72">
        <v>0.96499999999999997</v>
      </c>
      <c r="F18" s="72">
        <v>1.0029999999999999</v>
      </c>
      <c r="G18" s="72">
        <v>1.119</v>
      </c>
      <c r="H18" s="72">
        <v>1.3049999999999999</v>
      </c>
      <c r="I18" s="72">
        <v>0.113</v>
      </c>
      <c r="J18" s="72">
        <v>0.127</v>
      </c>
      <c r="K18" s="72">
        <v>0.121</v>
      </c>
      <c r="L18" s="72">
        <v>0.17699999999999999</v>
      </c>
      <c r="M18" s="72">
        <v>0.39099999999999996</v>
      </c>
      <c r="N18" s="72">
        <v>1.4670000000000001</v>
      </c>
      <c r="O18" s="72">
        <v>0.55300000000000005</v>
      </c>
      <c r="P18" s="72">
        <v>0.68899999999999995</v>
      </c>
      <c r="Q18" s="72">
        <v>0.60299999999999998</v>
      </c>
      <c r="R18" s="72">
        <v>0.47499999999999998</v>
      </c>
      <c r="S18" s="72">
        <v>1.254</v>
      </c>
      <c r="T18" s="72">
        <v>1.222</v>
      </c>
      <c r="U18" s="72">
        <v>0.43099999999999999</v>
      </c>
      <c r="V18" s="72">
        <v>1.1819999999999999</v>
      </c>
      <c r="W18" s="72">
        <v>1.0110000000000001</v>
      </c>
      <c r="X18" s="72">
        <v>0.25600000000000001</v>
      </c>
      <c r="Y18" s="72">
        <v>1.218</v>
      </c>
      <c r="Z18" s="73"/>
      <c r="AA18" s="74">
        <f>SUM(B18:Z18)</f>
        <v>17.610999999999997</v>
      </c>
    </row>
    <row r="19" spans="1:27" ht="24.95" customHeight="1" x14ac:dyDescent="0.2">
      <c r="A19" s="70" t="s">
        <v>14</v>
      </c>
      <c r="B19" s="75"/>
      <c r="C19" s="76">
        <v>0.24399999999999999</v>
      </c>
      <c r="D19" s="76"/>
      <c r="E19" s="76">
        <v>0.23499999999999999</v>
      </c>
      <c r="F19" s="76">
        <v>0.46800000000000003</v>
      </c>
      <c r="G19" s="76"/>
      <c r="H19" s="76">
        <v>0.61</v>
      </c>
      <c r="I19" s="76"/>
      <c r="J19" s="76"/>
      <c r="K19" s="76">
        <v>0.09</v>
      </c>
      <c r="L19" s="76">
        <v>1.5780000000000001</v>
      </c>
      <c r="M19" s="76"/>
      <c r="N19" s="76"/>
      <c r="O19" s="76">
        <v>8.4510000000000005</v>
      </c>
      <c r="P19" s="76">
        <v>1.651</v>
      </c>
      <c r="Q19" s="76">
        <v>0.90200000000000002</v>
      </c>
      <c r="R19" s="76">
        <v>9.1419999999999995</v>
      </c>
      <c r="S19" s="76"/>
      <c r="T19" s="76">
        <v>0.11600000000000001</v>
      </c>
      <c r="U19" s="76">
        <v>5.1430000000000007</v>
      </c>
      <c r="V19" s="76">
        <v>0.41699999999999998</v>
      </c>
      <c r="W19" s="76"/>
      <c r="X19" s="76">
        <v>1.278</v>
      </c>
      <c r="Y19" s="76"/>
      <c r="Z19" s="73"/>
      <c r="AA19" s="74">
        <f>SUM(B19:Z19)</f>
        <v>30.324999999999999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1.2109999999999999</v>
      </c>
      <c r="D22" s="83">
        <f t="shared" si="1"/>
        <v>0.96199999999999997</v>
      </c>
      <c r="E22" s="83">
        <f t="shared" si="1"/>
        <v>1.2</v>
      </c>
      <c r="F22" s="83">
        <f t="shared" si="1"/>
        <v>1.4709999999999999</v>
      </c>
      <c r="G22" s="83">
        <f t="shared" si="1"/>
        <v>1.119</v>
      </c>
      <c r="H22" s="83">
        <f t="shared" si="1"/>
        <v>1.915</v>
      </c>
      <c r="I22" s="83">
        <f t="shared" si="1"/>
        <v>0.113</v>
      </c>
      <c r="J22" s="83">
        <f t="shared" si="1"/>
        <v>0.127</v>
      </c>
      <c r="K22" s="83">
        <f t="shared" si="1"/>
        <v>0.21099999999999999</v>
      </c>
      <c r="L22" s="83">
        <f t="shared" si="1"/>
        <v>1.7550000000000001</v>
      </c>
      <c r="M22" s="83">
        <f t="shared" si="1"/>
        <v>0.39099999999999996</v>
      </c>
      <c r="N22" s="83">
        <f t="shared" si="1"/>
        <v>1.4670000000000001</v>
      </c>
      <c r="O22" s="83">
        <f t="shared" si="1"/>
        <v>9.0040000000000013</v>
      </c>
      <c r="P22" s="83">
        <f t="shared" si="1"/>
        <v>2.34</v>
      </c>
      <c r="Q22" s="83">
        <f t="shared" si="1"/>
        <v>1.5049999999999999</v>
      </c>
      <c r="R22" s="83">
        <f t="shared" si="1"/>
        <v>9.6169999999999991</v>
      </c>
      <c r="S22" s="83">
        <f t="shared" si="1"/>
        <v>1.254</v>
      </c>
      <c r="T22" s="83">
        <f t="shared" si="1"/>
        <v>1.3380000000000001</v>
      </c>
      <c r="U22" s="83">
        <f t="shared" si="1"/>
        <v>5.5740000000000007</v>
      </c>
      <c r="V22" s="83">
        <f t="shared" si="1"/>
        <v>1.599</v>
      </c>
      <c r="W22" s="83">
        <f t="shared" si="1"/>
        <v>1.0110000000000001</v>
      </c>
      <c r="X22" s="83">
        <f t="shared" si="1"/>
        <v>1.534</v>
      </c>
      <c r="Y22" s="83">
        <f t="shared" si="1"/>
        <v>1.218</v>
      </c>
      <c r="Z22" s="84">
        <f t="shared" si="1"/>
        <v>0</v>
      </c>
      <c r="AA22" s="85">
        <f t="shared" si="1"/>
        <v>47.935999999999993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32.573999999999998</v>
      </c>
      <c r="C26" s="72">
        <v>5.335</v>
      </c>
      <c r="D26" s="72">
        <v>7.2729999999999997</v>
      </c>
      <c r="E26" s="72">
        <v>7.7590000000000003</v>
      </c>
      <c r="F26" s="72">
        <v>5.867</v>
      </c>
      <c r="G26" s="72">
        <v>27.395</v>
      </c>
      <c r="H26" s="72">
        <v>24.783000000000001</v>
      </c>
      <c r="I26" s="72">
        <v>32.353999999999999</v>
      </c>
      <c r="J26" s="72">
        <v>43.485999999999997</v>
      </c>
      <c r="K26" s="72">
        <v>32.51</v>
      </c>
      <c r="L26" s="72">
        <v>5.1970000000000001</v>
      </c>
      <c r="M26" s="72">
        <v>9.4120000000000008</v>
      </c>
      <c r="N26" s="72">
        <v>11.209</v>
      </c>
      <c r="O26" s="72">
        <v>9.0039999999999996</v>
      </c>
      <c r="P26" s="72">
        <v>6.0730000000000004</v>
      </c>
      <c r="Q26" s="72">
        <v>6.444</v>
      </c>
      <c r="R26" s="72">
        <v>9.6370000000000005</v>
      </c>
      <c r="S26" s="72">
        <v>20.88</v>
      </c>
      <c r="T26" s="72">
        <v>22.463000000000001</v>
      </c>
      <c r="U26" s="72">
        <v>5.5739999999999998</v>
      </c>
      <c r="V26" s="72">
        <v>6.52</v>
      </c>
      <c r="W26" s="72">
        <v>8.3970000000000002</v>
      </c>
      <c r="X26" s="72">
        <v>30.059000000000001</v>
      </c>
      <c r="Y26" s="72">
        <v>8.5640000000000001</v>
      </c>
      <c r="Z26" s="73"/>
      <c r="AA26" s="74">
        <f>SUM(B26:Z26)</f>
        <v>378.76900000000006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32.573999999999998</v>
      </c>
      <c r="C28" s="57">
        <f t="shared" si="2"/>
        <v>5.335</v>
      </c>
      <c r="D28" s="57">
        <f t="shared" si="2"/>
        <v>7.2729999999999997</v>
      </c>
      <c r="E28" s="57">
        <f t="shared" si="2"/>
        <v>7.7590000000000003</v>
      </c>
      <c r="F28" s="57">
        <f t="shared" si="2"/>
        <v>5.867</v>
      </c>
      <c r="G28" s="57">
        <f t="shared" si="2"/>
        <v>27.395</v>
      </c>
      <c r="H28" s="57">
        <f t="shared" si="2"/>
        <v>24.783000000000001</v>
      </c>
      <c r="I28" s="57">
        <f t="shared" si="2"/>
        <v>32.353999999999999</v>
      </c>
      <c r="J28" s="57">
        <f t="shared" si="2"/>
        <v>43.485999999999997</v>
      </c>
      <c r="K28" s="57">
        <f t="shared" si="2"/>
        <v>32.51</v>
      </c>
      <c r="L28" s="57">
        <f t="shared" si="2"/>
        <v>5.1970000000000001</v>
      </c>
      <c r="M28" s="57">
        <f t="shared" si="2"/>
        <v>9.4120000000000008</v>
      </c>
      <c r="N28" s="57">
        <f t="shared" si="2"/>
        <v>11.209</v>
      </c>
      <c r="O28" s="57">
        <f t="shared" si="2"/>
        <v>9.0039999999999996</v>
      </c>
      <c r="P28" s="57">
        <f t="shared" si="2"/>
        <v>6.0730000000000004</v>
      </c>
      <c r="Q28" s="57">
        <f t="shared" si="2"/>
        <v>6.444</v>
      </c>
      <c r="R28" s="57">
        <f t="shared" si="2"/>
        <v>9.6370000000000005</v>
      </c>
      <c r="S28" s="57">
        <f t="shared" si="2"/>
        <v>20.88</v>
      </c>
      <c r="T28" s="57">
        <f t="shared" si="2"/>
        <v>22.463000000000001</v>
      </c>
      <c r="U28" s="57">
        <f t="shared" si="2"/>
        <v>5.5739999999999998</v>
      </c>
      <c r="V28" s="57">
        <f t="shared" si="2"/>
        <v>6.52</v>
      </c>
      <c r="W28" s="57">
        <f t="shared" si="2"/>
        <v>8.3970000000000002</v>
      </c>
      <c r="X28" s="57">
        <f t="shared" si="2"/>
        <v>30.059000000000001</v>
      </c>
      <c r="Y28" s="57">
        <f t="shared" si="2"/>
        <v>8.5640000000000001</v>
      </c>
      <c r="Z28" s="58">
        <f t="shared" si="2"/>
        <v>0</v>
      </c>
      <c r="AA28" s="59">
        <f t="shared" si="2"/>
        <v>378.76900000000006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32.573999999999998</v>
      </c>
      <c r="C47" s="83">
        <f t="shared" ref="C47:Z47" si="8">SUM(C10:C13)+C22+C36</f>
        <v>5.3349999999999991</v>
      </c>
      <c r="D47" s="83">
        <f t="shared" si="8"/>
        <v>7.2729999999999997</v>
      </c>
      <c r="E47" s="83">
        <f t="shared" si="8"/>
        <v>7.7590000000000003</v>
      </c>
      <c r="F47" s="83">
        <f t="shared" si="8"/>
        <v>5.8670000000000009</v>
      </c>
      <c r="G47" s="83">
        <f t="shared" si="8"/>
        <v>27.395</v>
      </c>
      <c r="H47" s="83">
        <f t="shared" si="8"/>
        <v>24.783000000000001</v>
      </c>
      <c r="I47" s="83">
        <f t="shared" si="8"/>
        <v>32.353999999999999</v>
      </c>
      <c r="J47" s="83">
        <f t="shared" si="8"/>
        <v>43.485999999999997</v>
      </c>
      <c r="K47" s="83">
        <f t="shared" si="8"/>
        <v>32.51</v>
      </c>
      <c r="L47" s="83">
        <f t="shared" si="8"/>
        <v>5.1970000000000001</v>
      </c>
      <c r="M47" s="83">
        <f t="shared" si="8"/>
        <v>9.4120000000000008</v>
      </c>
      <c r="N47" s="83">
        <f t="shared" si="8"/>
        <v>11.209000000000001</v>
      </c>
      <c r="O47" s="83">
        <f t="shared" si="8"/>
        <v>9.0040000000000013</v>
      </c>
      <c r="P47" s="83">
        <f t="shared" si="8"/>
        <v>6.0730000000000004</v>
      </c>
      <c r="Q47" s="83">
        <f t="shared" si="8"/>
        <v>6.444</v>
      </c>
      <c r="R47" s="83">
        <f t="shared" si="8"/>
        <v>9.6369999999999987</v>
      </c>
      <c r="S47" s="83">
        <f t="shared" si="8"/>
        <v>20.880000000000003</v>
      </c>
      <c r="T47" s="83">
        <f t="shared" si="8"/>
        <v>22.463000000000001</v>
      </c>
      <c r="U47" s="83">
        <f t="shared" si="8"/>
        <v>5.5740000000000007</v>
      </c>
      <c r="V47" s="83">
        <f t="shared" si="8"/>
        <v>6.5200000000000005</v>
      </c>
      <c r="W47" s="83">
        <f t="shared" si="8"/>
        <v>8.3970000000000002</v>
      </c>
      <c r="X47" s="83">
        <f t="shared" si="8"/>
        <v>30.058999999999997</v>
      </c>
      <c r="Y47" s="83">
        <f t="shared" si="8"/>
        <v>8.5640000000000001</v>
      </c>
      <c r="Z47" s="84">
        <f t="shared" si="8"/>
        <v>0</v>
      </c>
      <c r="AA47" s="100">
        <f>SUM(B47:Z47)</f>
        <v>378.76900000000006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2021-03-04T13:46:03Z</dcterms:created>
  <dcterms:modified xsi:type="dcterms:W3CDTF">2021-03-04T13:46:03Z</dcterms:modified>
</cp:coreProperties>
</file>