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<sst xmlns="http://schemas.openxmlformats.org/spreadsheetml/2006/main" count="110" uniqueCount="50">
  <si>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03/03/2021 15:48:05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</si>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</sst>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84</c:v>
                </c:pt>
                <c:pt idx="7">
                  <c:v>35.637999999999998</c:v>
                </c:pt>
                <c:pt idx="8">
                  <c:v>28.849</c:v>
                </c:pt>
                <c:pt idx="20">
                  <c:v>84.942000000000007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15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0.68399999999999994</c:v>
                </c:pt>
                <c:pt idx="7">
                  <c:v>1.2110000000000001</c:v>
                </c:pt>
                <c:pt idx="8">
                  <c:v>1.873</c:v>
                </c:pt>
                <c:pt idx="9">
                  <c:v>2.617</c:v>
                </c:pt>
                <c:pt idx="10">
                  <c:v>3.274</c:v>
                </c:pt>
                <c:pt idx="11">
                  <c:v>3.3180000000000001</c:v>
                </c:pt>
                <c:pt idx="12">
                  <c:v>3.3170000000000002</c:v>
                </c:pt>
                <c:pt idx="13">
                  <c:v>3.3329999999999997</c:v>
                </c:pt>
                <c:pt idx="14">
                  <c:v>2.96</c:v>
                </c:pt>
                <c:pt idx="15">
                  <c:v>1.76</c:v>
                </c:pt>
                <c:pt idx="16">
                  <c:v>0.70499999999999996</c:v>
                </c:pt>
                <c:pt idx="17">
                  <c:v>2.5000000000000001E-2</c:v>
                </c:pt>
                <c:pt idx="19">
                  <c:v>18.221</c:v>
                </c:pt>
                <c:pt idx="20">
                  <c:v>18.181999999999999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</c:v>
                </c:pt>
                <c:pt idx="7">
                  <c:v>36</c:v>
                </c:pt>
                <c:pt idx="19">
                  <c:v>40</c:v>
                </c:pt>
                <c:pt idx="20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9287536"/>
        <c:axId val="199953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109.824</c:v>
                </c:pt>
                <c:pt idx="1">
                  <c:v>109.78199999999998</c:v>
                </c:pt>
                <c:pt idx="2">
                  <c:v>110.932</c:v>
                </c:pt>
                <c:pt idx="3">
                  <c:v>9.9059999999999988</c:v>
                </c:pt>
                <c:pt idx="4">
                  <c:v>9.6999999999999993</c:v>
                </c:pt>
                <c:pt idx="5">
                  <c:v>11.268000000000001</c:v>
                </c:pt>
                <c:pt idx="6">
                  <c:v>168</c:v>
                </c:pt>
                <c:pt idx="7">
                  <c:v>104.06699999999999</c:v>
                </c:pt>
                <c:pt idx="8">
                  <c:v>60.948</c:v>
                </c:pt>
                <c:pt idx="9">
                  <c:v>144.1</c:v>
                </c:pt>
                <c:pt idx="10">
                  <c:v>141.62</c:v>
                </c:pt>
                <c:pt idx="11">
                  <c:v>140.60600000000002</c:v>
                </c:pt>
                <c:pt idx="12">
                  <c:v>139.91899999999998</c:v>
                </c:pt>
                <c:pt idx="13">
                  <c:v>141.66299999999998</c:v>
                </c:pt>
                <c:pt idx="14">
                  <c:v>148.09700000000001</c:v>
                </c:pt>
                <c:pt idx="15">
                  <c:v>145.09200000000001</c:v>
                </c:pt>
                <c:pt idx="16">
                  <c:v>25.914999999999999</c:v>
                </c:pt>
                <c:pt idx="17">
                  <c:v>11.166</c:v>
                </c:pt>
                <c:pt idx="18">
                  <c:v>9.3759999999999994</c:v>
                </c:pt>
                <c:pt idx="19">
                  <c:v>75.795999999999978</c:v>
                </c:pt>
                <c:pt idx="20">
                  <c:v>176.733</c:v>
                </c:pt>
                <c:pt idx="21">
                  <c:v>28.189000000000004</c:v>
                </c:pt>
                <c:pt idx="22">
                  <c:v>11.645999999999999</c:v>
                </c:pt>
                <c:pt idx="23">
                  <c:v>10.413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287536"/>
        <c:axId val="199953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27.48</c:v>
                </c:pt>
                <c:pt idx="1">
                  <c:v>36.21</c:v>
                </c:pt>
                <c:pt idx="2">
                  <c:v>31.28</c:v>
                </c:pt>
                <c:pt idx="3">
                  <c:v>33.94</c:v>
                </c:pt>
                <c:pt idx="4">
                  <c:v>20</c:v>
                </c:pt>
                <c:pt idx="5">
                  <c:v>37.26</c:v>
                </c:pt>
                <c:pt idx="6">
                  <c:v>70.5</c:v>
                </c:pt>
                <c:pt idx="7">
                  <c:v>77</c:v>
                </c:pt>
                <c:pt idx="8">
                  <c:v>73.760000000000005</c:v>
                </c:pt>
                <c:pt idx="9">
                  <c:v>21.36</c:v>
                </c:pt>
                <c:pt idx="10">
                  <c:v>11.77</c:v>
                </c:pt>
                <c:pt idx="11">
                  <c:v>20</c:v>
                </c:pt>
                <c:pt idx="12">
                  <c:v>20</c:v>
                </c:pt>
                <c:pt idx="13">
                  <c:v>44.37</c:v>
                </c:pt>
                <c:pt idx="14">
                  <c:v>38.729999999999997</c:v>
                </c:pt>
                <c:pt idx="15">
                  <c:v>13.25</c:v>
                </c:pt>
                <c:pt idx="16">
                  <c:v>18.04</c:v>
                </c:pt>
                <c:pt idx="17">
                  <c:v>25.99</c:v>
                </c:pt>
                <c:pt idx="18">
                  <c:v>33.9</c:v>
                </c:pt>
                <c:pt idx="19">
                  <c:v>83.74</c:v>
                </c:pt>
                <c:pt idx="20">
                  <c:v>75</c:v>
                </c:pt>
                <c:pt idx="21">
                  <c:v>38.35</c:v>
                </c:pt>
                <c:pt idx="22">
                  <c:v>45.2</c:v>
                </c:pt>
                <c:pt idx="23">
                  <c:v>38.06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57736"/>
        <c:axId val="199958520"/>
      </c:lineChart>
      <c:catAx>
        <c:axId val="269287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953424"/>
        <c:crosses val="autoZero"/>
        <c:auto val="1"/>
        <c:lblAlgn val="ctr"/>
        <c:lblOffset val="100"/>
        <c:noMultiLvlLbl val="0"/>
      </c:catAx>
      <c:valAx>
        <c:axId val="19995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287536"/>
        <c:crosses val="autoZero"/>
        <c:crossBetween val="between"/>
      </c:valAx>
      <c:valAx>
        <c:axId val="199958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957736"/>
        <c:crosses val="max"/>
        <c:crossBetween val="between"/>
      </c:valAx>
      <c:catAx>
        <c:axId val="199957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9958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44259</v>
          </cell>
        </row>
        <row r="5">
          <cell r="C5" t="str">
            <v>LIDA1</v>
          </cell>
        </row>
        <row r="26">
          <cell r="C26">
            <v>233.429</v>
          </cell>
        </row>
        <row r="27">
          <cell r="C27">
            <v>1240</v>
          </cell>
        </row>
        <row r="28">
          <cell r="C28">
            <v>196</v>
          </cell>
        </row>
        <row r="29">
          <cell r="C29">
            <v>0</v>
          </cell>
        </row>
        <row r="30">
          <cell r="C30">
            <v>61.47999999999999</v>
          </cell>
        </row>
        <row r="31">
          <cell r="C31">
            <v>0</v>
          </cell>
        </row>
        <row r="32">
          <cell r="C32">
            <v>26.826000000000001</v>
          </cell>
        </row>
        <row r="33">
          <cell r="C33">
            <v>287.02300000000002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25.146000000000001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1803.7180000000001</v>
          </cell>
        </row>
        <row r="46">
          <cell r="C46">
            <v>0</v>
          </cell>
        </row>
        <row r="47">
          <cell r="C47">
            <v>215.89400000000001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27.48</v>
          </cell>
          <cell r="C7">
            <v>36.21</v>
          </cell>
          <cell r="D7">
            <v>31.28</v>
          </cell>
          <cell r="E7">
            <v>33.94</v>
          </cell>
          <cell r="F7">
            <v>20</v>
          </cell>
          <cell r="G7">
            <v>37.26</v>
          </cell>
          <cell r="H7">
            <v>70.5</v>
          </cell>
          <cell r="I7">
            <v>77</v>
          </cell>
          <cell r="J7">
            <v>73.760000000000005</v>
          </cell>
          <cell r="K7">
            <v>21.36</v>
          </cell>
          <cell r="L7">
            <v>11.77</v>
          </cell>
          <cell r="M7">
            <v>20</v>
          </cell>
          <cell r="N7">
            <v>20</v>
          </cell>
          <cell r="O7">
            <v>44.37</v>
          </cell>
          <cell r="P7">
            <v>38.729999999999997</v>
          </cell>
          <cell r="Q7">
            <v>13.25</v>
          </cell>
          <cell r="R7">
            <v>18.04</v>
          </cell>
          <cell r="S7">
            <v>25.99</v>
          </cell>
          <cell r="T7">
            <v>33.9</v>
          </cell>
          <cell r="U7">
            <v>83.74</v>
          </cell>
          <cell r="V7">
            <v>75</v>
          </cell>
          <cell r="W7">
            <v>38.35</v>
          </cell>
          <cell r="X7">
            <v>45.2</v>
          </cell>
          <cell r="Y7">
            <v>38.06</v>
          </cell>
        </row>
        <row r="12">
          <cell r="H12">
            <v>30</v>
          </cell>
          <cell r="I12">
            <v>30</v>
          </cell>
          <cell r="J12">
            <v>6.0620000000000003</v>
          </cell>
          <cell r="V12">
            <v>30</v>
          </cell>
        </row>
        <row r="13">
          <cell r="H13">
            <v>30</v>
          </cell>
          <cell r="I13">
            <v>5.6379999999999999</v>
          </cell>
          <cell r="J13">
            <v>22.786999999999999</v>
          </cell>
          <cell r="V13">
            <v>30</v>
          </cell>
        </row>
        <row r="17">
          <cell r="H17">
            <v>24</v>
          </cell>
          <cell r="V17">
            <v>24.942</v>
          </cell>
        </row>
        <row r="26">
          <cell r="B26">
            <v>100</v>
          </cell>
          <cell r="C26">
            <v>100</v>
          </cell>
          <cell r="D26">
            <v>100</v>
          </cell>
        </row>
        <row r="28"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15</v>
          </cell>
          <cell r="W28">
            <v>15</v>
          </cell>
        </row>
        <row r="54">
          <cell r="H54">
            <v>60</v>
          </cell>
          <cell r="I54">
            <v>36</v>
          </cell>
          <cell r="U54">
            <v>40</v>
          </cell>
          <cell r="V54">
            <v>60</v>
          </cell>
        </row>
        <row r="59">
          <cell r="H59">
            <v>0.68399999999999994</v>
          </cell>
          <cell r="I59">
            <v>1.2110000000000001</v>
          </cell>
          <cell r="J59">
            <v>1.873</v>
          </cell>
          <cell r="K59">
            <v>2.617</v>
          </cell>
          <cell r="L59">
            <v>3.274</v>
          </cell>
          <cell r="M59">
            <v>3.3180000000000001</v>
          </cell>
          <cell r="N59">
            <v>3.3170000000000002</v>
          </cell>
          <cell r="O59">
            <v>3.3329999999999997</v>
          </cell>
          <cell r="P59">
            <v>2.96</v>
          </cell>
          <cell r="Q59">
            <v>1.76</v>
          </cell>
          <cell r="R59">
            <v>0.70499999999999996</v>
          </cell>
          <cell r="S59">
            <v>2.5000000000000001E-2</v>
          </cell>
          <cell r="U59">
            <v>18.221</v>
          </cell>
          <cell r="V59">
            <v>18.181999999999999</v>
          </cell>
        </row>
        <row r="65">
          <cell r="B65">
            <v>0.78300000000000003</v>
          </cell>
          <cell r="C65">
            <v>0.94899999999999995</v>
          </cell>
          <cell r="D65">
            <v>0.91900000000000004</v>
          </cell>
          <cell r="E65">
            <v>1.0369999999999999</v>
          </cell>
          <cell r="F65">
            <v>0.76100000000000001</v>
          </cell>
          <cell r="G65">
            <v>0.83299999999999996</v>
          </cell>
          <cell r="H65">
            <v>3.5990000000000002</v>
          </cell>
          <cell r="I65">
            <v>5.7439999999999998</v>
          </cell>
          <cell r="J65">
            <v>2.516</v>
          </cell>
          <cell r="K65">
            <v>0.94399999999999995</v>
          </cell>
          <cell r="O65">
            <v>1.1599999999999999</v>
          </cell>
          <cell r="P65">
            <v>1.1970000000000001</v>
          </cell>
          <cell r="S65">
            <v>0.876</v>
          </cell>
          <cell r="T65">
            <v>1.0409999999999999</v>
          </cell>
          <cell r="U65">
            <v>1.131</v>
          </cell>
          <cell r="V65">
            <v>0.91300000000000003</v>
          </cell>
          <cell r="W65">
            <v>0.88100000000000001</v>
          </cell>
          <cell r="X65">
            <v>0.77400000000000002</v>
          </cell>
          <cell r="Y65">
            <v>0.76800000000000002</v>
          </cell>
        </row>
        <row r="66">
          <cell r="B66">
            <v>9.0410000000000004</v>
          </cell>
          <cell r="C66">
            <v>8.8330000000000002</v>
          </cell>
          <cell r="D66">
            <v>10.013</v>
          </cell>
          <cell r="E66">
            <v>8.8689999999999998</v>
          </cell>
          <cell r="F66">
            <v>8.9390000000000001</v>
          </cell>
          <cell r="G66">
            <v>10.434999999999999</v>
          </cell>
          <cell r="H66">
            <v>19.716999999999999</v>
          </cell>
          <cell r="I66">
            <v>25.473999999999997</v>
          </cell>
          <cell r="J66">
            <v>27.71</v>
          </cell>
          <cell r="K66">
            <v>10.539000000000001</v>
          </cell>
          <cell r="L66">
            <v>8.3460000000000001</v>
          </cell>
          <cell r="M66">
            <v>7.2880000000000003</v>
          </cell>
          <cell r="N66">
            <v>6.6020000000000003</v>
          </cell>
          <cell r="O66">
            <v>7.17</v>
          </cell>
          <cell r="P66">
            <v>13.939999999999998</v>
          </cell>
          <cell r="Q66">
            <v>13.332000000000001</v>
          </cell>
          <cell r="R66">
            <v>10.210000000000001</v>
          </cell>
          <cell r="S66">
            <v>10.265000000000001</v>
          </cell>
          <cell r="T66">
            <v>8.3350000000000009</v>
          </cell>
          <cell r="U66">
            <v>16.443999999999999</v>
          </cell>
          <cell r="V66">
            <v>12.696000000000002</v>
          </cell>
          <cell r="W66">
            <v>12.308</v>
          </cell>
          <cell r="X66">
            <v>10.872</v>
          </cell>
          <cell r="Y66">
            <v>9.6449999999999996</v>
          </cell>
        </row>
      </sheetData>
      <sheetData sheetId="17">
        <row r="25">
          <cell r="B25">
            <v>100</v>
          </cell>
          <cell r="C25">
            <v>100</v>
          </cell>
          <cell r="D25">
            <v>50</v>
          </cell>
          <cell r="K25">
            <v>50</v>
          </cell>
          <cell r="L25">
            <v>80</v>
          </cell>
          <cell r="M25">
            <v>80</v>
          </cell>
          <cell r="N25">
            <v>80</v>
          </cell>
          <cell r="O25">
            <v>130</v>
          </cell>
          <cell r="P25">
            <v>80</v>
          </cell>
          <cell r="Q25">
            <v>60</v>
          </cell>
          <cell r="R25">
            <v>15</v>
          </cell>
          <cell r="W25">
            <v>15</v>
          </cell>
        </row>
        <row r="26">
          <cell r="U26">
            <v>72.930999999999997</v>
          </cell>
          <cell r="V26">
            <v>174</v>
          </cell>
        </row>
        <row r="27">
          <cell r="K27">
            <v>50</v>
          </cell>
        </row>
        <row r="28">
          <cell r="H28">
            <v>168</v>
          </cell>
          <cell r="I28">
            <v>96</v>
          </cell>
          <cell r="J28">
            <v>52.786999999999999</v>
          </cell>
        </row>
        <row r="29">
          <cell r="D29">
            <v>50</v>
          </cell>
          <cell r="K29">
            <v>30</v>
          </cell>
          <cell r="L29">
            <v>50</v>
          </cell>
          <cell r="M29">
            <v>50</v>
          </cell>
          <cell r="N29">
            <v>50</v>
          </cell>
          <cell r="P29">
            <v>50</v>
          </cell>
          <cell r="Q29">
            <v>70</v>
          </cell>
        </row>
        <row r="59">
          <cell r="B59">
            <v>9.1639999999999997</v>
          </cell>
          <cell r="C59">
            <v>7.4590000000000005</v>
          </cell>
          <cell r="D59">
            <v>8.0350000000000001</v>
          </cell>
          <cell r="E59">
            <v>7.9030000000000005</v>
          </cell>
          <cell r="F59">
            <v>8.8659999999999997</v>
          </cell>
          <cell r="G59">
            <v>11.268000000000001</v>
          </cell>
          <cell r="I59">
            <v>8.0670000000000002</v>
          </cell>
          <cell r="J59">
            <v>8.1609999999999996</v>
          </cell>
          <cell r="K59">
            <v>14.1</v>
          </cell>
          <cell r="L59">
            <v>11.620000000000001</v>
          </cell>
          <cell r="M59">
            <v>10.606</v>
          </cell>
          <cell r="N59">
            <v>9.9190000000000005</v>
          </cell>
          <cell r="O59">
            <v>11.663</v>
          </cell>
          <cell r="P59">
            <v>18.097000000000001</v>
          </cell>
          <cell r="Q59">
            <v>15.092000000000001</v>
          </cell>
          <cell r="R59">
            <v>9.7260000000000009</v>
          </cell>
          <cell r="S59">
            <v>8.6370000000000005</v>
          </cell>
          <cell r="T59">
            <v>7.452</v>
          </cell>
          <cell r="U59">
            <v>2.8650000000000002</v>
          </cell>
          <cell r="V59">
            <v>2.7330000000000001</v>
          </cell>
          <cell r="W59">
            <v>11.481999999999999</v>
          </cell>
          <cell r="X59">
            <v>5.9939999999999998</v>
          </cell>
          <cell r="Y59">
            <v>6.9849999999999994</v>
          </cell>
        </row>
        <row r="65">
          <cell r="B65">
            <v>0.66</v>
          </cell>
          <cell r="C65">
            <v>2.323</v>
          </cell>
          <cell r="D65">
            <v>2.8969999999999998</v>
          </cell>
          <cell r="E65">
            <v>2.0030000000000001</v>
          </cell>
          <cell r="F65">
            <v>0.83399999999999996</v>
          </cell>
          <cell r="R65">
            <v>1.1890000000000001</v>
          </cell>
          <cell r="S65">
            <v>2.5289999999999999</v>
          </cell>
          <cell r="T65">
            <v>1.9239999999999999</v>
          </cell>
          <cell r="W65">
            <v>1.7070000000000001</v>
          </cell>
          <cell r="X65">
            <v>5.6520000000000001</v>
          </cell>
          <cell r="Y65">
            <v>3.4279999999999999</v>
          </cell>
        </row>
      </sheetData>
      <sheetData sheetId="18">
        <row r="7">
          <cell r="B7">
            <v>27.48</v>
          </cell>
          <cell r="C7">
            <v>36.21</v>
          </cell>
          <cell r="D7">
            <v>31.28</v>
          </cell>
          <cell r="E7">
            <v>33.94</v>
          </cell>
          <cell r="F7">
            <v>20</v>
          </cell>
          <cell r="G7">
            <v>37.26</v>
          </cell>
          <cell r="H7">
            <v>70.5</v>
          </cell>
          <cell r="I7">
            <v>77</v>
          </cell>
          <cell r="J7">
            <v>73.760000000000005</v>
          </cell>
          <cell r="K7">
            <v>21.36</v>
          </cell>
          <cell r="L7">
            <v>11.77</v>
          </cell>
          <cell r="M7">
            <v>20</v>
          </cell>
          <cell r="N7">
            <v>20</v>
          </cell>
          <cell r="O7">
            <v>44.37</v>
          </cell>
          <cell r="P7">
            <v>38.729999999999997</v>
          </cell>
          <cell r="Q7">
            <v>13.25</v>
          </cell>
          <cell r="R7">
            <v>18.04</v>
          </cell>
          <cell r="S7">
            <v>25.99</v>
          </cell>
          <cell r="T7">
            <v>33.9</v>
          </cell>
          <cell r="U7">
            <v>83.74</v>
          </cell>
          <cell r="V7">
            <v>75</v>
          </cell>
          <cell r="W7">
            <v>38.35</v>
          </cell>
          <cell r="X7">
            <v>45.2</v>
          </cell>
          <cell r="Y7">
            <v>38.06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637.47349999999994</v>
          </cell>
          <cell r="J12">
            <v>637.47400000000005</v>
          </cell>
          <cell r="K12">
            <v>637.47400000000005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109.824</v>
      </c>
      <c r="C4" s="18">
        <v>109.782</v>
      </c>
      <c r="D4" s="18">
        <v>110.93199999999999</v>
      </c>
      <c r="E4" s="18">
        <v>9.9059999999999988</v>
      </c>
      <c r="F4" s="18">
        <v>9.6999999999999993</v>
      </c>
      <c r="G4" s="18">
        <v>11.267999999999999</v>
      </c>
      <c r="H4" s="18">
        <v>167.99999999999997</v>
      </c>
      <c r="I4" s="18">
        <v>104.06699999999999</v>
      </c>
      <c r="J4" s="18">
        <v>60.947999999999993</v>
      </c>
      <c r="K4" s="18">
        <v>144.09999999999997</v>
      </c>
      <c r="L4" s="18">
        <v>141.62</v>
      </c>
      <c r="M4" s="18">
        <v>140.60600000000002</v>
      </c>
      <c r="N4" s="18">
        <v>139.91900000000001</v>
      </c>
      <c r="O4" s="18">
        <v>141.66300000000001</v>
      </c>
      <c r="P4" s="18">
        <v>148.09699999999998</v>
      </c>
      <c r="Q4" s="18">
        <v>145.09199999999998</v>
      </c>
      <c r="R4" s="18">
        <v>25.914999999999996</v>
      </c>
      <c r="S4" s="18">
        <v>11.166</v>
      </c>
      <c r="T4" s="18">
        <v>9.3760000000000012</v>
      </c>
      <c r="U4" s="18">
        <v>75.795999999999992</v>
      </c>
      <c r="V4" s="18">
        <v>176.733</v>
      </c>
      <c r="W4" s="18">
        <v>28.189000000000004</v>
      </c>
      <c r="X4" s="18">
        <v>11.646000000000001</v>
      </c>
      <c r="Y4" s="18">
        <v>10.413</v>
      </c>
      <c r="Z4" s="19"/>
      <c r="AA4" s="20">
        <f>SUM(B4:Z4)</f>
        <v>2044.7579999999998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27.48</v>
      </c>
      <c r="C7" s="28">
        <v>36.21</v>
      </c>
      <c r="D7" s="28">
        <v>31.28</v>
      </c>
      <c r="E7" s="28">
        <v>33.94</v>
      </c>
      <c r="F7" s="28">
        <v>20</v>
      </c>
      <c r="G7" s="28">
        <v>37.26</v>
      </c>
      <c r="H7" s="28">
        <v>70.5</v>
      </c>
      <c r="I7" s="28">
        <v>77</v>
      </c>
      <c r="J7" s="28">
        <v>73.760000000000005</v>
      </c>
      <c r="K7" s="28">
        <v>21.36</v>
      </c>
      <c r="L7" s="28">
        <v>11.77</v>
      </c>
      <c r="M7" s="28">
        <v>20</v>
      </c>
      <c r="N7" s="28">
        <v>20</v>
      </c>
      <c r="O7" s="28">
        <v>44.37</v>
      </c>
      <c r="P7" s="28">
        <v>38.729999999999997</v>
      </c>
      <c r="Q7" s="28">
        <v>13.25</v>
      </c>
      <c r="R7" s="28">
        <v>18.04</v>
      </c>
      <c r="S7" s="28">
        <v>25.99</v>
      </c>
      <c r="T7" s="28">
        <v>33.9</v>
      </c>
      <c r="U7" s="28">
        <v>83.74</v>
      </c>
      <c r="V7" s="28">
        <v>75</v>
      </c>
      <c r="W7" s="28">
        <v>38.35</v>
      </c>
      <c r="X7" s="28">
        <v>45.2</v>
      </c>
      <c r="Y7" s="28">
        <v>38.06</v>
      </c>
      <c r="Z7" s="29"/>
      <c r="AA7" s="30">
        <f>IF(SUM(GR_MAINLAND_MCP_SUM_SELL)&lt;&gt;0,AVERAGEIF(GR_MAINLAND_MCP_SUM_SELL,"&lt;&gt;"""),"")</f>
        <v>38.966250000000002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84</v>
      </c>
      <c r="I10" s="42">
        <v>35.637999999999998</v>
      </c>
      <c r="J10" s="42">
        <v>28.849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84.942000000000007</v>
      </c>
      <c r="W10" s="42"/>
      <c r="X10" s="42"/>
      <c r="Y10" s="42"/>
      <c r="Z10" s="43"/>
      <c r="AA10" s="44">
        <f>SUM(B10:Z10)</f>
        <v>233.429</v>
      </c>
    </row>
    <row r="11" spans="1:27" ht="24.95" customHeight="1" x14ac:dyDescent="0.2">
      <c r="A11" s="45" t="s">
        <v>7</v>
      </c>
      <c r="B11" s="46">
        <v>100</v>
      </c>
      <c r="C11" s="47">
        <v>100</v>
      </c>
      <c r="D11" s="47">
        <v>100</v>
      </c>
      <c r="E11" s="47"/>
      <c r="F11" s="47"/>
      <c r="G11" s="47"/>
      <c r="H11" s="47"/>
      <c r="I11" s="47"/>
      <c r="J11" s="47"/>
      <c r="K11" s="47">
        <v>130</v>
      </c>
      <c r="L11" s="47">
        <v>130</v>
      </c>
      <c r="M11" s="47">
        <v>130</v>
      </c>
      <c r="N11" s="47">
        <v>130</v>
      </c>
      <c r="O11" s="47">
        <v>130</v>
      </c>
      <c r="P11" s="47">
        <v>130</v>
      </c>
      <c r="Q11" s="47">
        <v>130</v>
      </c>
      <c r="R11" s="47">
        <v>15</v>
      </c>
      <c r="S11" s="47"/>
      <c r="T11" s="47"/>
      <c r="U11" s="47"/>
      <c r="V11" s="47"/>
      <c r="W11" s="47">
        <v>15</v>
      </c>
      <c r="X11" s="47"/>
      <c r="Y11" s="47"/>
      <c r="Z11" s="48"/>
      <c r="AA11" s="49">
        <f>SUM(B11:Z11)</f>
        <v>1240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60</v>
      </c>
      <c r="I12" s="47">
        <v>36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40</v>
      </c>
      <c r="V12" s="47">
        <v>60</v>
      </c>
      <c r="W12" s="47"/>
      <c r="X12" s="47"/>
      <c r="Y12" s="47"/>
      <c r="Z12" s="48"/>
      <c r="AA12" s="49">
        <f>SUM(B12:Z12)</f>
        <v>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0.68399999999999994</v>
      </c>
      <c r="I13" s="52">
        <v>1.2110000000000001</v>
      </c>
      <c r="J13" s="52">
        <v>1.873</v>
      </c>
      <c r="K13" s="52">
        <v>2.617</v>
      </c>
      <c r="L13" s="52">
        <v>3.274</v>
      </c>
      <c r="M13" s="52">
        <v>3.3180000000000001</v>
      </c>
      <c r="N13" s="52">
        <v>3.3170000000000002</v>
      </c>
      <c r="O13" s="52">
        <v>3.3329999999999997</v>
      </c>
      <c r="P13" s="52">
        <v>2.96</v>
      </c>
      <c r="Q13" s="52">
        <v>1.76</v>
      </c>
      <c r="R13" s="52">
        <v>0.70499999999999996</v>
      </c>
      <c r="S13" s="52">
        <v>2.5000000000000001E-2</v>
      </c>
      <c r="T13" s="52"/>
      <c r="U13" s="52">
        <v>18.221</v>
      </c>
      <c r="V13" s="52">
        <v>18.181999999999999</v>
      </c>
      <c r="W13" s="52"/>
      <c r="X13" s="52"/>
      <c r="Y13" s="52"/>
      <c r="Z13" s="53"/>
      <c r="AA13" s="54">
        <f>SUM(B13:Z13)</f>
        <v>61.47999999999999</v>
      </c>
    </row>
    <row r="14" spans="1:27" ht="30" customHeight="1" thickBot="1" x14ac:dyDescent="0.25">
      <c r="A14" s="55" t="s">
        <v>10</v>
      </c>
      <c r="B14" s="56">
        <f>IF(LEN(B$2)&gt;0,SUM(B10:B13),"")</f>
        <v>100</v>
      </c>
      <c r="C14" s="57">
        <f t="shared" ref="C14:Z14" si="0">IF(LEN(C$2)&gt;0,SUM(C10:C13),"")</f>
        <v>100</v>
      </c>
      <c r="D14" s="57">
        <f t="shared" si="0"/>
        <v>100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144.684</v>
      </c>
      <c r="I14" s="57">
        <f t="shared" si="0"/>
        <v>72.849000000000004</v>
      </c>
      <c r="J14" s="57">
        <f t="shared" si="0"/>
        <v>30.722000000000001</v>
      </c>
      <c r="K14" s="57">
        <f t="shared" si="0"/>
        <v>132.61699999999999</v>
      </c>
      <c r="L14" s="57">
        <f t="shared" si="0"/>
        <v>133.274</v>
      </c>
      <c r="M14" s="57">
        <f t="shared" si="0"/>
        <v>133.31800000000001</v>
      </c>
      <c r="N14" s="57">
        <f t="shared" si="0"/>
        <v>133.31700000000001</v>
      </c>
      <c r="O14" s="57">
        <f t="shared" si="0"/>
        <v>133.333</v>
      </c>
      <c r="P14" s="57">
        <f t="shared" si="0"/>
        <v>132.96</v>
      </c>
      <c r="Q14" s="57">
        <f t="shared" si="0"/>
        <v>131.76</v>
      </c>
      <c r="R14" s="57">
        <f t="shared" si="0"/>
        <v>15.705</v>
      </c>
      <c r="S14" s="57">
        <f t="shared" si="0"/>
        <v>2.5000000000000001E-2</v>
      </c>
      <c r="T14" s="57">
        <f t="shared" si="0"/>
        <v>0</v>
      </c>
      <c r="U14" s="57">
        <f t="shared" si="0"/>
        <v>58.221000000000004</v>
      </c>
      <c r="V14" s="57">
        <f t="shared" si="0"/>
        <v>163.124</v>
      </c>
      <c r="W14" s="57">
        <f t="shared" si="0"/>
        <v>15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1730.9090000000001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0.78300000000000003</v>
      </c>
      <c r="C18" s="72">
        <v>0.94899999999999995</v>
      </c>
      <c r="D18" s="72">
        <v>0.91900000000000004</v>
      </c>
      <c r="E18" s="72">
        <v>1.0369999999999999</v>
      </c>
      <c r="F18" s="72">
        <v>0.76100000000000001</v>
      </c>
      <c r="G18" s="72">
        <v>0.83299999999999996</v>
      </c>
      <c r="H18" s="72">
        <v>3.5990000000000002</v>
      </c>
      <c r="I18" s="72">
        <v>5.7439999999999998</v>
      </c>
      <c r="J18" s="72">
        <v>2.516</v>
      </c>
      <c r="K18" s="72">
        <v>0.94399999999999995</v>
      </c>
      <c r="L18" s="72"/>
      <c r="M18" s="72"/>
      <c r="N18" s="72"/>
      <c r="O18" s="72">
        <v>1.1599999999999999</v>
      </c>
      <c r="P18" s="72">
        <v>1.1970000000000001</v>
      </c>
      <c r="Q18" s="72"/>
      <c r="R18" s="72"/>
      <c r="S18" s="72">
        <v>0.876</v>
      </c>
      <c r="T18" s="72">
        <v>1.0409999999999999</v>
      </c>
      <c r="U18" s="72">
        <v>1.131</v>
      </c>
      <c r="V18" s="72">
        <v>0.91300000000000003</v>
      </c>
      <c r="W18" s="72">
        <v>0.88100000000000001</v>
      </c>
      <c r="X18" s="72">
        <v>0.77400000000000002</v>
      </c>
      <c r="Y18" s="72">
        <v>0.76800000000000002</v>
      </c>
      <c r="Z18" s="73"/>
      <c r="AA18" s="74">
        <f>SUM(B18:Z18)</f>
        <v>26.826000000000001</v>
      </c>
    </row>
    <row r="19" spans="1:27" ht="24.95" customHeight="1" x14ac:dyDescent="0.2">
      <c r="A19" s="70" t="s">
        <v>14</v>
      </c>
      <c r="B19" s="75">
        <v>9.0410000000000004</v>
      </c>
      <c r="C19" s="76">
        <v>8.8330000000000002</v>
      </c>
      <c r="D19" s="76">
        <v>10.013</v>
      </c>
      <c r="E19" s="76">
        <v>8.8689999999999998</v>
      </c>
      <c r="F19" s="76">
        <v>8.9390000000000001</v>
      </c>
      <c r="G19" s="76">
        <v>10.434999999999999</v>
      </c>
      <c r="H19" s="76">
        <v>19.716999999999999</v>
      </c>
      <c r="I19" s="76">
        <v>25.473999999999997</v>
      </c>
      <c r="J19" s="76">
        <v>27.71</v>
      </c>
      <c r="K19" s="76">
        <v>10.539000000000001</v>
      </c>
      <c r="L19" s="76">
        <v>8.3460000000000001</v>
      </c>
      <c r="M19" s="76">
        <v>7.2880000000000003</v>
      </c>
      <c r="N19" s="76">
        <v>6.6020000000000003</v>
      </c>
      <c r="O19" s="76">
        <v>7.17</v>
      </c>
      <c r="P19" s="76">
        <v>13.939999999999998</v>
      </c>
      <c r="Q19" s="76">
        <v>13.332000000000001</v>
      </c>
      <c r="R19" s="76">
        <v>10.210000000000001</v>
      </c>
      <c r="S19" s="76">
        <v>10.265000000000001</v>
      </c>
      <c r="T19" s="76">
        <v>8.3350000000000009</v>
      </c>
      <c r="U19" s="76">
        <v>16.443999999999999</v>
      </c>
      <c r="V19" s="76">
        <v>12.696000000000002</v>
      </c>
      <c r="W19" s="76">
        <v>12.308</v>
      </c>
      <c r="X19" s="76">
        <v>10.872</v>
      </c>
      <c r="Y19" s="76">
        <v>9.6449999999999996</v>
      </c>
      <c r="Z19" s="73"/>
      <c r="AA19" s="74">
        <f>SUM(B19:Z19)</f>
        <v>287.02300000000002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9.8239999999999998</v>
      </c>
      <c r="C22" s="83">
        <f t="shared" ref="C22:Z22" si="1">IF(LEN(C$2)&gt;0,SUM(C17:C21),"")</f>
        <v>9.782</v>
      </c>
      <c r="D22" s="83">
        <f t="shared" si="1"/>
        <v>10.932</v>
      </c>
      <c r="E22" s="83">
        <f t="shared" si="1"/>
        <v>9.9059999999999988</v>
      </c>
      <c r="F22" s="83">
        <f t="shared" si="1"/>
        <v>9.6999999999999993</v>
      </c>
      <c r="G22" s="83">
        <f t="shared" si="1"/>
        <v>11.267999999999999</v>
      </c>
      <c r="H22" s="83">
        <f t="shared" si="1"/>
        <v>23.315999999999999</v>
      </c>
      <c r="I22" s="83">
        <f t="shared" si="1"/>
        <v>31.217999999999996</v>
      </c>
      <c r="J22" s="83">
        <f t="shared" si="1"/>
        <v>30.225999999999999</v>
      </c>
      <c r="K22" s="83">
        <f t="shared" si="1"/>
        <v>11.483000000000001</v>
      </c>
      <c r="L22" s="83">
        <f t="shared" si="1"/>
        <v>8.3460000000000001</v>
      </c>
      <c r="M22" s="83">
        <f t="shared" si="1"/>
        <v>7.2880000000000003</v>
      </c>
      <c r="N22" s="83">
        <f t="shared" si="1"/>
        <v>6.6020000000000003</v>
      </c>
      <c r="O22" s="83">
        <f t="shared" si="1"/>
        <v>8.33</v>
      </c>
      <c r="P22" s="83">
        <f t="shared" si="1"/>
        <v>15.136999999999997</v>
      </c>
      <c r="Q22" s="83">
        <f t="shared" si="1"/>
        <v>13.332000000000001</v>
      </c>
      <c r="R22" s="83">
        <f t="shared" si="1"/>
        <v>10.210000000000001</v>
      </c>
      <c r="S22" s="83">
        <f t="shared" si="1"/>
        <v>11.141</v>
      </c>
      <c r="T22" s="83">
        <f t="shared" si="1"/>
        <v>9.3760000000000012</v>
      </c>
      <c r="U22" s="83">
        <f t="shared" si="1"/>
        <v>17.574999999999999</v>
      </c>
      <c r="V22" s="83">
        <f t="shared" si="1"/>
        <v>13.609000000000002</v>
      </c>
      <c r="W22" s="83">
        <f t="shared" si="1"/>
        <v>13.189</v>
      </c>
      <c r="X22" s="83">
        <f t="shared" si="1"/>
        <v>11.646000000000001</v>
      </c>
      <c r="Y22" s="83">
        <f t="shared" si="1"/>
        <v>10.413</v>
      </c>
      <c r="Z22" s="84" t="str">
        <f t="shared" si="1"/>
        <v/>
      </c>
      <c r="AA22" s="85">
        <f>SUM(AA17:AA21)</f>
        <v>313.84900000000005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109.824</v>
      </c>
      <c r="C26" s="72">
        <v>109.782</v>
      </c>
      <c r="D26" s="72">
        <v>110.932</v>
      </c>
      <c r="E26" s="72">
        <v>9.9060000000000006</v>
      </c>
      <c r="F26" s="72">
        <v>9.6999999999999993</v>
      </c>
      <c r="G26" s="72">
        <v>11.268000000000001</v>
      </c>
      <c r="H26" s="72">
        <v>168</v>
      </c>
      <c r="I26" s="72">
        <v>104.06699999999999</v>
      </c>
      <c r="J26" s="72">
        <v>60.948</v>
      </c>
      <c r="K26" s="72">
        <v>144.1</v>
      </c>
      <c r="L26" s="72">
        <v>141.62</v>
      </c>
      <c r="M26" s="72">
        <v>140.60599999999999</v>
      </c>
      <c r="N26" s="72">
        <v>139.91900000000001</v>
      </c>
      <c r="O26" s="72">
        <v>141.66300000000001</v>
      </c>
      <c r="P26" s="72">
        <v>148.09700000000001</v>
      </c>
      <c r="Q26" s="72">
        <v>145.09200000000001</v>
      </c>
      <c r="R26" s="72">
        <v>25.914999999999999</v>
      </c>
      <c r="S26" s="72">
        <v>11.166</v>
      </c>
      <c r="T26" s="72">
        <v>9.3759999999999994</v>
      </c>
      <c r="U26" s="72">
        <v>75.796000000000006</v>
      </c>
      <c r="V26" s="72">
        <v>176.733</v>
      </c>
      <c r="W26" s="72">
        <v>28.189</v>
      </c>
      <c r="X26" s="72">
        <v>11.646000000000001</v>
      </c>
      <c r="Y26" s="72">
        <v>10.413</v>
      </c>
      <c r="Z26" s="73"/>
      <c r="AA26" s="74">
        <f>SUM(B26:Z26)</f>
        <v>2044.7580000000003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109.824</v>
      </c>
      <c r="C28" s="57">
        <f t="shared" ref="C28:Z28" si="2">IF(LEN(C$2)&gt;0,SUM(C25:C27),"")</f>
        <v>109.782</v>
      </c>
      <c r="D28" s="57">
        <f t="shared" si="2"/>
        <v>110.932</v>
      </c>
      <c r="E28" s="57">
        <f t="shared" si="2"/>
        <v>9.9060000000000006</v>
      </c>
      <c r="F28" s="57">
        <f t="shared" si="2"/>
        <v>9.6999999999999993</v>
      </c>
      <c r="G28" s="57">
        <f t="shared" si="2"/>
        <v>11.268000000000001</v>
      </c>
      <c r="H28" s="57">
        <f t="shared" si="2"/>
        <v>168</v>
      </c>
      <c r="I28" s="57">
        <f t="shared" si="2"/>
        <v>104.06699999999999</v>
      </c>
      <c r="J28" s="57">
        <f t="shared" si="2"/>
        <v>60.948</v>
      </c>
      <c r="K28" s="57">
        <f t="shared" si="2"/>
        <v>144.1</v>
      </c>
      <c r="L28" s="57">
        <f t="shared" si="2"/>
        <v>141.62</v>
      </c>
      <c r="M28" s="57">
        <f t="shared" si="2"/>
        <v>140.60599999999999</v>
      </c>
      <c r="N28" s="57">
        <f t="shared" si="2"/>
        <v>139.91900000000001</v>
      </c>
      <c r="O28" s="57">
        <f t="shared" si="2"/>
        <v>141.66300000000001</v>
      </c>
      <c r="P28" s="57">
        <f t="shared" si="2"/>
        <v>148.09700000000001</v>
      </c>
      <c r="Q28" s="57">
        <f t="shared" si="2"/>
        <v>145.09200000000001</v>
      </c>
      <c r="R28" s="57">
        <f t="shared" si="2"/>
        <v>25.914999999999999</v>
      </c>
      <c r="S28" s="57">
        <f t="shared" si="2"/>
        <v>11.166</v>
      </c>
      <c r="T28" s="57">
        <f t="shared" si="2"/>
        <v>9.3759999999999994</v>
      </c>
      <c r="U28" s="57">
        <f t="shared" si="2"/>
        <v>75.796000000000006</v>
      </c>
      <c r="V28" s="57">
        <f t="shared" si="2"/>
        <v>176.733</v>
      </c>
      <c r="W28" s="57">
        <f t="shared" si="2"/>
        <v>28.189</v>
      </c>
      <c r="X28" s="57">
        <f t="shared" si="2"/>
        <v>11.646000000000001</v>
      </c>
      <c r="Y28" s="57">
        <f t="shared" si="2"/>
        <v>10.413</v>
      </c>
      <c r="Z28" s="58" t="str">
        <f t="shared" si="2"/>
        <v/>
      </c>
      <c r="AA28" s="59">
        <f>SUM(AA25:AA27)</f>
        <v>2044.7580000000003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109.824</v>
      </c>
      <c r="C47" s="83">
        <f t="shared" ref="C47:Z47" si="8">IF(LEN(C$2)&gt;0,C14+C22+C36,"")</f>
        <v>109.782</v>
      </c>
      <c r="D47" s="83">
        <f t="shared" si="8"/>
        <v>110.932</v>
      </c>
      <c r="E47" s="83">
        <f t="shared" si="8"/>
        <v>9.9059999999999988</v>
      </c>
      <c r="F47" s="83">
        <f t="shared" si="8"/>
        <v>9.6999999999999993</v>
      </c>
      <c r="G47" s="83">
        <f t="shared" si="8"/>
        <v>11.267999999999999</v>
      </c>
      <c r="H47" s="83">
        <f t="shared" si="8"/>
        <v>168</v>
      </c>
      <c r="I47" s="83">
        <f t="shared" si="8"/>
        <v>104.06700000000001</v>
      </c>
      <c r="J47" s="83">
        <f t="shared" si="8"/>
        <v>60.948</v>
      </c>
      <c r="K47" s="83">
        <f t="shared" si="8"/>
        <v>144.1</v>
      </c>
      <c r="L47" s="83">
        <f t="shared" si="8"/>
        <v>141.62</v>
      </c>
      <c r="M47" s="83">
        <f t="shared" si="8"/>
        <v>140.60600000000002</v>
      </c>
      <c r="N47" s="83">
        <f t="shared" si="8"/>
        <v>139.91900000000001</v>
      </c>
      <c r="O47" s="83">
        <f t="shared" si="8"/>
        <v>141.66300000000001</v>
      </c>
      <c r="P47" s="83">
        <f t="shared" si="8"/>
        <v>148.09700000000001</v>
      </c>
      <c r="Q47" s="83">
        <f t="shared" si="8"/>
        <v>145.09199999999998</v>
      </c>
      <c r="R47" s="83">
        <f t="shared" si="8"/>
        <v>25.914999999999999</v>
      </c>
      <c r="S47" s="83">
        <f t="shared" si="8"/>
        <v>11.166</v>
      </c>
      <c r="T47" s="83">
        <f t="shared" si="8"/>
        <v>9.3760000000000012</v>
      </c>
      <c r="U47" s="83">
        <f t="shared" si="8"/>
        <v>75.796000000000006</v>
      </c>
      <c r="V47" s="83">
        <f t="shared" si="8"/>
        <v>176.733</v>
      </c>
      <c r="W47" s="83">
        <f t="shared" si="8"/>
        <v>28.189</v>
      </c>
      <c r="X47" s="83">
        <f t="shared" si="8"/>
        <v>11.646000000000001</v>
      </c>
      <c r="Y47" s="83">
        <f t="shared" si="8"/>
        <v>10.413</v>
      </c>
      <c r="Z47" s="84" t="str">
        <f t="shared" si="8"/>
        <v/>
      </c>
      <c r="AA47" s="100">
        <f>SUM(B47:Z47)</f>
        <v>2044.7580000000003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109.824</v>
      </c>
      <c r="C4" s="18">
        <v>109.78199999999998</v>
      </c>
      <c r="D4" s="18">
        <v>110.932</v>
      </c>
      <c r="E4" s="18">
        <v>9.9059999999999988</v>
      </c>
      <c r="F4" s="18">
        <v>9.6999999999999993</v>
      </c>
      <c r="G4" s="18">
        <v>11.268000000000001</v>
      </c>
      <c r="H4" s="18">
        <v>168</v>
      </c>
      <c r="I4" s="18">
        <v>104.06699999999999</v>
      </c>
      <c r="J4" s="18">
        <v>60.948</v>
      </c>
      <c r="K4" s="18">
        <v>144.1</v>
      </c>
      <c r="L4" s="18">
        <v>141.62</v>
      </c>
      <c r="M4" s="18">
        <v>140.60600000000002</v>
      </c>
      <c r="N4" s="18">
        <v>139.91899999999998</v>
      </c>
      <c r="O4" s="18">
        <v>141.66299999999998</v>
      </c>
      <c r="P4" s="18">
        <v>148.09700000000001</v>
      </c>
      <c r="Q4" s="18">
        <v>145.09200000000001</v>
      </c>
      <c r="R4" s="18">
        <v>25.914999999999999</v>
      </c>
      <c r="S4" s="18">
        <v>11.166</v>
      </c>
      <c r="T4" s="18">
        <v>9.3759999999999994</v>
      </c>
      <c r="U4" s="18">
        <v>75.795999999999978</v>
      </c>
      <c r="V4" s="18">
        <v>176.733</v>
      </c>
      <c r="W4" s="18">
        <v>28.189000000000004</v>
      </c>
      <c r="X4" s="18">
        <v>11.645999999999999</v>
      </c>
      <c r="Y4" s="18">
        <v>10.413</v>
      </c>
      <c r="Z4" s="19"/>
      <c r="AA4" s="20">
        <f>SUM(B4:Z4)</f>
        <v>2044.758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27.48</v>
      </c>
      <c r="C7" s="28">
        <v>36.21</v>
      </c>
      <c r="D7" s="28">
        <v>31.28</v>
      </c>
      <c r="E7" s="28">
        <v>33.94</v>
      </c>
      <c r="F7" s="28">
        <v>20</v>
      </c>
      <c r="G7" s="28">
        <v>37.26</v>
      </c>
      <c r="H7" s="28">
        <v>70.5</v>
      </c>
      <c r="I7" s="28">
        <v>77</v>
      </c>
      <c r="J7" s="28">
        <v>73.760000000000005</v>
      </c>
      <c r="K7" s="28">
        <v>21.36</v>
      </c>
      <c r="L7" s="28">
        <v>11.77</v>
      </c>
      <c r="M7" s="28">
        <v>20</v>
      </c>
      <c r="N7" s="28">
        <v>20</v>
      </c>
      <c r="O7" s="28">
        <v>44.37</v>
      </c>
      <c r="P7" s="28">
        <v>38.729999999999997</v>
      </c>
      <c r="Q7" s="28">
        <v>13.25</v>
      </c>
      <c r="R7" s="28">
        <v>18.04</v>
      </c>
      <c r="S7" s="28">
        <v>25.99</v>
      </c>
      <c r="T7" s="28">
        <v>33.9</v>
      </c>
      <c r="U7" s="28">
        <v>83.74</v>
      </c>
      <c r="V7" s="28">
        <v>75</v>
      </c>
      <c r="W7" s="28">
        <v>38.35</v>
      </c>
      <c r="X7" s="28">
        <v>45.2</v>
      </c>
      <c r="Y7" s="28">
        <v>38.06</v>
      </c>
      <c r="Z7" s="29"/>
      <c r="AA7" s="30">
        <v>38.966250000000002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100</v>
      </c>
      <c r="C11" s="47">
        <v>100</v>
      </c>
      <c r="D11" s="47">
        <v>100</v>
      </c>
      <c r="E11" s="47"/>
      <c r="F11" s="47"/>
      <c r="G11" s="47"/>
      <c r="H11" s="47">
        <v>168</v>
      </c>
      <c r="I11" s="47">
        <v>96</v>
      </c>
      <c r="J11" s="47">
        <v>52.786999999999999</v>
      </c>
      <c r="K11" s="47">
        <v>130</v>
      </c>
      <c r="L11" s="47">
        <v>130</v>
      </c>
      <c r="M11" s="47">
        <v>130</v>
      </c>
      <c r="N11" s="47">
        <v>130</v>
      </c>
      <c r="O11" s="47">
        <v>130</v>
      </c>
      <c r="P11" s="47">
        <v>130</v>
      </c>
      <c r="Q11" s="47">
        <v>130</v>
      </c>
      <c r="R11" s="47">
        <v>15</v>
      </c>
      <c r="S11" s="47"/>
      <c r="T11" s="47"/>
      <c r="U11" s="47">
        <v>72.930999999999997</v>
      </c>
      <c r="V11" s="47">
        <v>174</v>
      </c>
      <c r="W11" s="47">
        <v>15</v>
      </c>
      <c r="X11" s="47"/>
      <c r="Y11" s="47"/>
      <c r="Z11" s="48"/>
      <c r="AA11" s="49">
        <f>SUM(B11:Z11)</f>
        <v>1803.7180000000001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9.1639999999999997</v>
      </c>
      <c r="C13" s="52">
        <v>7.4590000000000005</v>
      </c>
      <c r="D13" s="52">
        <v>8.0350000000000001</v>
      </c>
      <c r="E13" s="52">
        <v>7.9030000000000005</v>
      </c>
      <c r="F13" s="52">
        <v>8.8659999999999997</v>
      </c>
      <c r="G13" s="52">
        <v>11.268000000000001</v>
      </c>
      <c r="H13" s="52"/>
      <c r="I13" s="52">
        <v>8.0670000000000002</v>
      </c>
      <c r="J13" s="52">
        <v>8.1609999999999996</v>
      </c>
      <c r="K13" s="52">
        <v>14.1</v>
      </c>
      <c r="L13" s="52">
        <v>11.620000000000001</v>
      </c>
      <c r="M13" s="52">
        <v>10.606</v>
      </c>
      <c r="N13" s="52">
        <v>9.9190000000000005</v>
      </c>
      <c r="O13" s="52">
        <v>11.663</v>
      </c>
      <c r="P13" s="52">
        <v>18.097000000000001</v>
      </c>
      <c r="Q13" s="52">
        <v>15.092000000000001</v>
      </c>
      <c r="R13" s="52">
        <v>9.7260000000000009</v>
      </c>
      <c r="S13" s="52">
        <v>8.6370000000000005</v>
      </c>
      <c r="T13" s="52">
        <v>7.452</v>
      </c>
      <c r="U13" s="52">
        <v>2.8650000000000002</v>
      </c>
      <c r="V13" s="52">
        <v>2.7330000000000001</v>
      </c>
      <c r="W13" s="52">
        <v>11.481999999999999</v>
      </c>
      <c r="X13" s="52">
        <v>5.9939999999999998</v>
      </c>
      <c r="Y13" s="52">
        <v>6.9849999999999994</v>
      </c>
      <c r="Z13" s="53"/>
      <c r="AA13" s="54">
        <f>SUM(B13:Z13)</f>
        <v>215.89400000000001</v>
      </c>
    </row>
    <row r="14" spans="1:27" ht="30" customHeight="1" thickBot="1" x14ac:dyDescent="0.25">
      <c r="A14" s="55" t="s">
        <v>10</v>
      </c>
      <c r="B14" s="56">
        <f>IF(LEN(B$2)&gt;0,SUM(B10:B13),"")</f>
        <v>109.164</v>
      </c>
      <c r="C14" s="57">
        <f t="shared" ref="C14:Z14" si="0">IF(LEN(C$2)&gt;0,SUM(C10:C13),"")</f>
        <v>107.459</v>
      </c>
      <c r="D14" s="57">
        <f t="shared" si="0"/>
        <v>108.035</v>
      </c>
      <c r="E14" s="57">
        <f t="shared" si="0"/>
        <v>7.9030000000000005</v>
      </c>
      <c r="F14" s="57">
        <f t="shared" si="0"/>
        <v>8.8659999999999997</v>
      </c>
      <c r="G14" s="57">
        <f t="shared" si="0"/>
        <v>11.268000000000001</v>
      </c>
      <c r="H14" s="57">
        <f t="shared" si="0"/>
        <v>168</v>
      </c>
      <c r="I14" s="57">
        <f t="shared" si="0"/>
        <v>104.06700000000001</v>
      </c>
      <c r="J14" s="57">
        <f t="shared" si="0"/>
        <v>60.948</v>
      </c>
      <c r="K14" s="57">
        <f t="shared" si="0"/>
        <v>144.1</v>
      </c>
      <c r="L14" s="57">
        <f t="shared" si="0"/>
        <v>141.62</v>
      </c>
      <c r="M14" s="57">
        <f t="shared" si="0"/>
        <v>140.60599999999999</v>
      </c>
      <c r="N14" s="57">
        <f t="shared" si="0"/>
        <v>139.91900000000001</v>
      </c>
      <c r="O14" s="57">
        <f t="shared" si="0"/>
        <v>141.66300000000001</v>
      </c>
      <c r="P14" s="57">
        <f t="shared" si="0"/>
        <v>148.09700000000001</v>
      </c>
      <c r="Q14" s="57">
        <f t="shared" si="0"/>
        <v>145.09200000000001</v>
      </c>
      <c r="R14" s="57">
        <f t="shared" si="0"/>
        <v>24.725999999999999</v>
      </c>
      <c r="S14" s="57">
        <f t="shared" si="0"/>
        <v>8.6370000000000005</v>
      </c>
      <c r="T14" s="57">
        <f t="shared" si="0"/>
        <v>7.452</v>
      </c>
      <c r="U14" s="57">
        <f t="shared" si="0"/>
        <v>75.795999999999992</v>
      </c>
      <c r="V14" s="57">
        <f t="shared" si="0"/>
        <v>176.733</v>
      </c>
      <c r="W14" s="57">
        <f t="shared" si="0"/>
        <v>26.481999999999999</v>
      </c>
      <c r="X14" s="57">
        <f t="shared" si="0"/>
        <v>5.9939999999999998</v>
      </c>
      <c r="Y14" s="57">
        <f t="shared" si="0"/>
        <v>6.9849999999999994</v>
      </c>
      <c r="Z14" s="58" t="str">
        <f t="shared" si="0"/>
        <v/>
      </c>
      <c r="AA14" s="59">
        <f>SUM(AA9:AA13)</f>
        <v>2019.6120000000001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0.66</v>
      </c>
      <c r="C18" s="72">
        <v>2.323</v>
      </c>
      <c r="D18" s="72">
        <v>2.8969999999999998</v>
      </c>
      <c r="E18" s="72">
        <v>2.0030000000000001</v>
      </c>
      <c r="F18" s="72">
        <v>0.83399999999999996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1.1890000000000001</v>
      </c>
      <c r="S18" s="72">
        <v>2.5289999999999999</v>
      </c>
      <c r="T18" s="72">
        <v>1.9239999999999999</v>
      </c>
      <c r="U18" s="72"/>
      <c r="V18" s="72"/>
      <c r="W18" s="72">
        <v>1.7070000000000001</v>
      </c>
      <c r="X18" s="72">
        <v>5.6520000000000001</v>
      </c>
      <c r="Y18" s="72">
        <v>3.4279999999999999</v>
      </c>
      <c r="Z18" s="73"/>
      <c r="AA18" s="74">
        <f>SUM(B18:Z18)</f>
        <v>25.146000000000001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0.66</v>
      </c>
      <c r="C22" s="83">
        <f t="shared" si="1"/>
        <v>2.323</v>
      </c>
      <c r="D22" s="83">
        <f t="shared" si="1"/>
        <v>2.8969999999999998</v>
      </c>
      <c r="E22" s="83">
        <f t="shared" si="1"/>
        <v>2.0030000000000001</v>
      </c>
      <c r="F22" s="83">
        <f t="shared" si="1"/>
        <v>0.83399999999999996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1.1890000000000001</v>
      </c>
      <c r="S22" s="83">
        <f t="shared" si="1"/>
        <v>2.5289999999999999</v>
      </c>
      <c r="T22" s="83">
        <f t="shared" si="1"/>
        <v>1.9239999999999999</v>
      </c>
      <c r="U22" s="83">
        <f t="shared" si="1"/>
        <v>0</v>
      </c>
      <c r="V22" s="83">
        <f t="shared" si="1"/>
        <v>0</v>
      </c>
      <c r="W22" s="83">
        <f t="shared" si="1"/>
        <v>1.7070000000000001</v>
      </c>
      <c r="X22" s="83">
        <f t="shared" si="1"/>
        <v>5.6520000000000001</v>
      </c>
      <c r="Y22" s="83">
        <f t="shared" si="1"/>
        <v>3.4279999999999999</v>
      </c>
      <c r="Z22" s="84">
        <f t="shared" si="1"/>
        <v>0</v>
      </c>
      <c r="AA22" s="85">
        <f t="shared" si="1"/>
        <v>25.146000000000001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109.824</v>
      </c>
      <c r="C26" s="72">
        <v>109.782</v>
      </c>
      <c r="D26" s="72">
        <v>110.932</v>
      </c>
      <c r="E26" s="72">
        <v>9.9060000000000006</v>
      </c>
      <c r="F26" s="72">
        <v>9.6999999999999993</v>
      </c>
      <c r="G26" s="72">
        <v>11.268000000000001</v>
      </c>
      <c r="H26" s="72">
        <v>168</v>
      </c>
      <c r="I26" s="72">
        <v>104.06699999999999</v>
      </c>
      <c r="J26" s="72">
        <v>60.948</v>
      </c>
      <c r="K26" s="72">
        <v>144.1</v>
      </c>
      <c r="L26" s="72">
        <v>141.62</v>
      </c>
      <c r="M26" s="72">
        <v>140.60599999999999</v>
      </c>
      <c r="N26" s="72">
        <v>139.91900000000001</v>
      </c>
      <c r="O26" s="72">
        <v>141.66300000000001</v>
      </c>
      <c r="P26" s="72">
        <v>148.09700000000001</v>
      </c>
      <c r="Q26" s="72">
        <v>145.09200000000001</v>
      </c>
      <c r="R26" s="72">
        <v>25.914999999999999</v>
      </c>
      <c r="S26" s="72">
        <v>11.166</v>
      </c>
      <c r="T26" s="72">
        <v>9.3759999999999994</v>
      </c>
      <c r="U26" s="72">
        <v>75.796000000000006</v>
      </c>
      <c r="V26" s="72">
        <v>176.733</v>
      </c>
      <c r="W26" s="72">
        <v>28.189</v>
      </c>
      <c r="X26" s="72">
        <v>11.646000000000001</v>
      </c>
      <c r="Y26" s="72">
        <v>10.413</v>
      </c>
      <c r="Z26" s="73"/>
      <c r="AA26" s="74">
        <f>SUM(B26:Z26)</f>
        <v>2044.7580000000003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109.824</v>
      </c>
      <c r="C28" s="57">
        <f t="shared" si="2"/>
        <v>109.782</v>
      </c>
      <c r="D28" s="57">
        <f t="shared" si="2"/>
        <v>110.932</v>
      </c>
      <c r="E28" s="57">
        <f t="shared" si="2"/>
        <v>9.9060000000000006</v>
      </c>
      <c r="F28" s="57">
        <f t="shared" si="2"/>
        <v>9.6999999999999993</v>
      </c>
      <c r="G28" s="57">
        <f t="shared" si="2"/>
        <v>11.268000000000001</v>
      </c>
      <c r="H28" s="57">
        <f t="shared" si="2"/>
        <v>168</v>
      </c>
      <c r="I28" s="57">
        <f t="shared" si="2"/>
        <v>104.06699999999999</v>
      </c>
      <c r="J28" s="57">
        <f t="shared" si="2"/>
        <v>60.948</v>
      </c>
      <c r="K28" s="57">
        <f t="shared" si="2"/>
        <v>144.1</v>
      </c>
      <c r="L28" s="57">
        <f t="shared" si="2"/>
        <v>141.62</v>
      </c>
      <c r="M28" s="57">
        <f t="shared" si="2"/>
        <v>140.60599999999999</v>
      </c>
      <c r="N28" s="57">
        <f t="shared" si="2"/>
        <v>139.91900000000001</v>
      </c>
      <c r="O28" s="57">
        <f t="shared" si="2"/>
        <v>141.66300000000001</v>
      </c>
      <c r="P28" s="57">
        <f t="shared" si="2"/>
        <v>148.09700000000001</v>
      </c>
      <c r="Q28" s="57">
        <f t="shared" si="2"/>
        <v>145.09200000000001</v>
      </c>
      <c r="R28" s="57">
        <f t="shared" si="2"/>
        <v>25.914999999999999</v>
      </c>
      <c r="S28" s="57">
        <f t="shared" si="2"/>
        <v>11.166</v>
      </c>
      <c r="T28" s="57">
        <f t="shared" si="2"/>
        <v>9.3759999999999994</v>
      </c>
      <c r="U28" s="57">
        <f t="shared" si="2"/>
        <v>75.796000000000006</v>
      </c>
      <c r="V28" s="57">
        <f t="shared" si="2"/>
        <v>176.733</v>
      </c>
      <c r="W28" s="57">
        <f t="shared" si="2"/>
        <v>28.189</v>
      </c>
      <c r="X28" s="57">
        <f t="shared" si="2"/>
        <v>11.646000000000001</v>
      </c>
      <c r="Y28" s="57">
        <f t="shared" si="2"/>
        <v>10.413</v>
      </c>
      <c r="Z28" s="58">
        <f t="shared" si="2"/>
        <v>0</v>
      </c>
      <c r="AA28" s="59">
        <f t="shared" si="2"/>
        <v>2044.7580000000003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109.824</v>
      </c>
      <c r="C47" s="83">
        <f t="shared" ref="C47:Z47" si="8">SUM(C10:C13)+C22+C36</f>
        <v>109.782</v>
      </c>
      <c r="D47" s="83">
        <f t="shared" si="8"/>
        <v>110.932</v>
      </c>
      <c r="E47" s="83">
        <f t="shared" si="8"/>
        <v>9.9060000000000006</v>
      </c>
      <c r="F47" s="83">
        <f t="shared" si="8"/>
        <v>9.6999999999999993</v>
      </c>
      <c r="G47" s="83">
        <f t="shared" si="8"/>
        <v>11.268000000000001</v>
      </c>
      <c r="H47" s="83">
        <f t="shared" si="8"/>
        <v>168</v>
      </c>
      <c r="I47" s="83">
        <f t="shared" si="8"/>
        <v>104.06700000000001</v>
      </c>
      <c r="J47" s="83">
        <f t="shared" si="8"/>
        <v>60.948</v>
      </c>
      <c r="K47" s="83">
        <f t="shared" si="8"/>
        <v>144.1</v>
      </c>
      <c r="L47" s="83">
        <f t="shared" si="8"/>
        <v>141.62</v>
      </c>
      <c r="M47" s="83">
        <f t="shared" si="8"/>
        <v>140.60599999999999</v>
      </c>
      <c r="N47" s="83">
        <f t="shared" si="8"/>
        <v>139.91900000000001</v>
      </c>
      <c r="O47" s="83">
        <f t="shared" si="8"/>
        <v>141.66300000000001</v>
      </c>
      <c r="P47" s="83">
        <f t="shared" si="8"/>
        <v>148.09700000000001</v>
      </c>
      <c r="Q47" s="83">
        <f t="shared" si="8"/>
        <v>145.09200000000001</v>
      </c>
      <c r="R47" s="83">
        <f t="shared" si="8"/>
        <v>25.914999999999999</v>
      </c>
      <c r="S47" s="83">
        <f t="shared" si="8"/>
        <v>11.166</v>
      </c>
      <c r="T47" s="83">
        <f t="shared" si="8"/>
        <v>9.3759999999999994</v>
      </c>
      <c r="U47" s="83">
        <f t="shared" si="8"/>
        <v>75.795999999999992</v>
      </c>
      <c r="V47" s="83">
        <f t="shared" si="8"/>
        <v>176.733</v>
      </c>
      <c r="W47" s="83">
        <f t="shared" si="8"/>
        <v>28.189</v>
      </c>
      <c r="X47" s="83">
        <f t="shared" si="8"/>
        <v>11.646000000000001</v>
      </c>
      <c r="Y47" s="83">
        <f t="shared" si="8"/>
        <v>10.413</v>
      </c>
      <c r="Z47" s="84">
        <f t="shared" si="8"/>
        <v>0</v>
      </c>
      <c r="AA47" s="100">
        <f>SUM(B47:Z47)</f>
        <v>2044.7580000000003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2021-03-03T13:48:05Z</dcterms:created>
  <dcterms:modified xsi:type="dcterms:W3CDTF">2021-03-03T13:48:06Z</dcterms:modified>
</cp:coreProperties>
</file>