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<sst xmlns="http://schemas.openxmlformats.org/spreadsheetml/2006/main" count="110" uniqueCount="50">
  <si>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02/03/2021 15:47:12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</si>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</sst>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139</c:v>
                </c:pt>
                <c:pt idx="19">
                  <c:v>55.387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3">
                  <c:v>9.06</c:v>
                </c:pt>
                <c:pt idx="16">
                  <c:v>110</c:v>
                </c:pt>
                <c:pt idx="17">
                  <c:v>120</c:v>
                </c:pt>
                <c:pt idx="19">
                  <c:v>0.29899999999999999</c:v>
                </c:pt>
                <c:pt idx="21">
                  <c:v>71.549000000000007</c:v>
                </c:pt>
                <c:pt idx="22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6.8809999999999993</c:v>
                </c:pt>
                <c:pt idx="1">
                  <c:v>2.069</c:v>
                </c:pt>
                <c:pt idx="2">
                  <c:v>2.5870000000000002</c:v>
                </c:pt>
                <c:pt idx="3">
                  <c:v>3.7529999999999997</c:v>
                </c:pt>
                <c:pt idx="4">
                  <c:v>4.5890000000000004</c:v>
                </c:pt>
                <c:pt idx="5">
                  <c:v>5.7899999999999991</c:v>
                </c:pt>
                <c:pt idx="6">
                  <c:v>12.031000000000002</c:v>
                </c:pt>
                <c:pt idx="7">
                  <c:v>17.652999999999999</c:v>
                </c:pt>
                <c:pt idx="8">
                  <c:v>29.191000000000003</c:v>
                </c:pt>
                <c:pt idx="9">
                  <c:v>16.580000000000002</c:v>
                </c:pt>
                <c:pt idx="10">
                  <c:v>19.803000000000001</c:v>
                </c:pt>
                <c:pt idx="11">
                  <c:v>16.551000000000002</c:v>
                </c:pt>
                <c:pt idx="12">
                  <c:v>17.201999999999998</c:v>
                </c:pt>
                <c:pt idx="13">
                  <c:v>12.954000000000002</c:v>
                </c:pt>
                <c:pt idx="14">
                  <c:v>17.97</c:v>
                </c:pt>
                <c:pt idx="15">
                  <c:v>13.834000000000001</c:v>
                </c:pt>
                <c:pt idx="16">
                  <c:v>0.73499999999999999</c:v>
                </c:pt>
                <c:pt idx="17">
                  <c:v>0.505</c:v>
                </c:pt>
                <c:pt idx="18">
                  <c:v>6.319</c:v>
                </c:pt>
                <c:pt idx="19">
                  <c:v>0.80500000000000005</c:v>
                </c:pt>
                <c:pt idx="20">
                  <c:v>4.4109999999999996</c:v>
                </c:pt>
                <c:pt idx="23">
                  <c:v>10.913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140</c:v>
                </c:pt>
                <c:pt idx="19">
                  <c:v>210</c:v>
                </c:pt>
                <c:pt idx="20">
                  <c:v>210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8223888"/>
        <c:axId val="4382242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7.5810000000000004</c:v>
                </c:pt>
                <c:pt idx="1">
                  <c:v>6.4329999999999998</c:v>
                </c:pt>
                <c:pt idx="2">
                  <c:v>10.983000000000001</c:v>
                </c:pt>
                <c:pt idx="3">
                  <c:v>14.216999999999997</c:v>
                </c:pt>
                <c:pt idx="4">
                  <c:v>7.2430000000000003</c:v>
                </c:pt>
                <c:pt idx="5">
                  <c:v>9.3819999999999997</c:v>
                </c:pt>
                <c:pt idx="6">
                  <c:v>12.031000000000001</c:v>
                </c:pt>
                <c:pt idx="7">
                  <c:v>17.652999999999999</c:v>
                </c:pt>
                <c:pt idx="8">
                  <c:v>29.190999999999995</c:v>
                </c:pt>
                <c:pt idx="9">
                  <c:v>16.579999999999998</c:v>
                </c:pt>
                <c:pt idx="10">
                  <c:v>19.803000000000001</c:v>
                </c:pt>
                <c:pt idx="11">
                  <c:v>16.550999999999998</c:v>
                </c:pt>
                <c:pt idx="12">
                  <c:v>17.201999999999998</c:v>
                </c:pt>
                <c:pt idx="13">
                  <c:v>12.954000000000001</c:v>
                </c:pt>
                <c:pt idx="14">
                  <c:v>17.97</c:v>
                </c:pt>
                <c:pt idx="15">
                  <c:v>13.834000000000001</c:v>
                </c:pt>
                <c:pt idx="16">
                  <c:v>110.73500000000001</c:v>
                </c:pt>
                <c:pt idx="17">
                  <c:v>120.73399999999999</c:v>
                </c:pt>
                <c:pt idx="18">
                  <c:v>287.399</c:v>
                </c:pt>
                <c:pt idx="19">
                  <c:v>267.57099999999997</c:v>
                </c:pt>
                <c:pt idx="20">
                  <c:v>221.01</c:v>
                </c:pt>
                <c:pt idx="21">
                  <c:v>78.460999999999999</c:v>
                </c:pt>
                <c:pt idx="22">
                  <c:v>63</c:v>
                </c:pt>
                <c:pt idx="23">
                  <c:v>11.463000000000001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223888"/>
        <c:axId val="4382242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53.01</c:v>
                </c:pt>
                <c:pt idx="1">
                  <c:v>40.61</c:v>
                </c:pt>
                <c:pt idx="2">
                  <c:v>33</c:v>
                </c:pt>
                <c:pt idx="3">
                  <c:v>30</c:v>
                </c:pt>
                <c:pt idx="4">
                  <c:v>31.21</c:v>
                </c:pt>
                <c:pt idx="5">
                  <c:v>50.03</c:v>
                </c:pt>
                <c:pt idx="6">
                  <c:v>61.77</c:v>
                </c:pt>
                <c:pt idx="7">
                  <c:v>78.34</c:v>
                </c:pt>
                <c:pt idx="8">
                  <c:v>81.95</c:v>
                </c:pt>
                <c:pt idx="9">
                  <c:v>58.16</c:v>
                </c:pt>
                <c:pt idx="10">
                  <c:v>61.8</c:v>
                </c:pt>
                <c:pt idx="11">
                  <c:v>48.05</c:v>
                </c:pt>
                <c:pt idx="12">
                  <c:v>53.3</c:v>
                </c:pt>
                <c:pt idx="13">
                  <c:v>58.87</c:v>
                </c:pt>
                <c:pt idx="14">
                  <c:v>71.39</c:v>
                </c:pt>
                <c:pt idx="15">
                  <c:v>67.55</c:v>
                </c:pt>
                <c:pt idx="16">
                  <c:v>48.35</c:v>
                </c:pt>
                <c:pt idx="17">
                  <c:v>51.77</c:v>
                </c:pt>
                <c:pt idx="18">
                  <c:v>66.08</c:v>
                </c:pt>
                <c:pt idx="19">
                  <c:v>78.05</c:v>
                </c:pt>
                <c:pt idx="20">
                  <c:v>61.2</c:v>
                </c:pt>
                <c:pt idx="21">
                  <c:v>53.21</c:v>
                </c:pt>
                <c:pt idx="22">
                  <c:v>51.23</c:v>
                </c:pt>
                <c:pt idx="23">
                  <c:v>72.650000000000006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225064"/>
        <c:axId val="438224672"/>
      </c:lineChart>
      <c:catAx>
        <c:axId val="438223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224280"/>
        <c:crosses val="autoZero"/>
        <c:auto val="1"/>
        <c:lblAlgn val="ctr"/>
        <c:lblOffset val="100"/>
        <c:noMultiLvlLbl val="0"/>
      </c:catAx>
      <c:valAx>
        <c:axId val="43822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223888"/>
        <c:crosses val="autoZero"/>
        <c:crossBetween val="between"/>
      </c:valAx>
      <c:valAx>
        <c:axId val="438224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225064"/>
        <c:crosses val="max"/>
        <c:crossBetween val="between"/>
      </c:valAx>
      <c:catAx>
        <c:axId val="438225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8224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44258</v>
          </cell>
        </row>
        <row r="5">
          <cell r="C5" t="str">
            <v>LIDA1</v>
          </cell>
        </row>
        <row r="26">
          <cell r="C26">
            <v>194.387</v>
          </cell>
        </row>
        <row r="27">
          <cell r="C27">
            <v>373.90800000000002</v>
          </cell>
        </row>
        <row r="28">
          <cell r="C28">
            <v>560</v>
          </cell>
        </row>
        <row r="29">
          <cell r="C29">
            <v>0</v>
          </cell>
        </row>
        <row r="30">
          <cell r="C30">
            <v>223.12600000000003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38.559999999999995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300.06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32.298999999999999</v>
          </cell>
        </row>
        <row r="45">
          <cell r="C45">
            <v>839.20899999999995</v>
          </cell>
        </row>
        <row r="46">
          <cell r="C46">
            <v>0</v>
          </cell>
        </row>
        <row r="47">
          <cell r="C47">
            <v>218.41299999999998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53.01</v>
          </cell>
          <cell r="C7">
            <v>40.61</v>
          </cell>
          <cell r="D7">
            <v>33</v>
          </cell>
          <cell r="E7">
            <v>30</v>
          </cell>
          <cell r="F7">
            <v>31.21</v>
          </cell>
          <cell r="G7">
            <v>50.03</v>
          </cell>
          <cell r="H7">
            <v>61.77</v>
          </cell>
          <cell r="I7">
            <v>78.34</v>
          </cell>
          <cell r="J7">
            <v>81.95</v>
          </cell>
          <cell r="K7">
            <v>58.16</v>
          </cell>
          <cell r="L7">
            <v>61.8</v>
          </cell>
          <cell r="M7">
            <v>48.05</v>
          </cell>
          <cell r="N7">
            <v>53.3</v>
          </cell>
          <cell r="O7">
            <v>58.87</v>
          </cell>
          <cell r="P7">
            <v>71.39</v>
          </cell>
          <cell r="Q7">
            <v>67.55</v>
          </cell>
          <cell r="R7">
            <v>48.35</v>
          </cell>
          <cell r="S7">
            <v>51.77</v>
          </cell>
          <cell r="T7">
            <v>66.08</v>
          </cell>
          <cell r="U7">
            <v>78.05</v>
          </cell>
          <cell r="V7">
            <v>61.2</v>
          </cell>
          <cell r="W7">
            <v>53.21</v>
          </cell>
          <cell r="X7">
            <v>51.23</v>
          </cell>
          <cell r="Y7">
            <v>72.650000000000006</v>
          </cell>
        </row>
        <row r="12">
          <cell r="T12">
            <v>34</v>
          </cell>
          <cell r="U12">
            <v>15</v>
          </cell>
        </row>
        <row r="13">
          <cell r="T13">
            <v>35</v>
          </cell>
          <cell r="U13">
            <v>15</v>
          </cell>
        </row>
        <row r="17">
          <cell r="T17">
            <v>35</v>
          </cell>
          <cell r="U17">
            <v>15</v>
          </cell>
        </row>
        <row r="18">
          <cell r="T18">
            <v>35</v>
          </cell>
          <cell r="U18">
            <v>10.387</v>
          </cell>
        </row>
        <row r="26">
          <cell r="R26">
            <v>110</v>
          </cell>
          <cell r="S26">
            <v>120</v>
          </cell>
          <cell r="U26">
            <v>0.29899999999999999</v>
          </cell>
          <cell r="W26">
            <v>71.549000000000007</v>
          </cell>
          <cell r="X26">
            <v>63</v>
          </cell>
        </row>
        <row r="29">
          <cell r="E29">
            <v>9.06</v>
          </cell>
        </row>
        <row r="45">
          <cell r="T45">
            <v>110</v>
          </cell>
          <cell r="U45">
            <v>210</v>
          </cell>
          <cell r="V45">
            <v>210</v>
          </cell>
        </row>
        <row r="54">
          <cell r="T54">
            <v>30</v>
          </cell>
        </row>
        <row r="59">
          <cell r="B59">
            <v>6.8809999999999993</v>
          </cell>
          <cell r="C59">
            <v>2.069</v>
          </cell>
          <cell r="D59">
            <v>2.5870000000000002</v>
          </cell>
          <cell r="E59">
            <v>3.7529999999999997</v>
          </cell>
          <cell r="F59">
            <v>4.5890000000000004</v>
          </cell>
          <cell r="G59">
            <v>5.7899999999999991</v>
          </cell>
          <cell r="H59">
            <v>12.031000000000002</v>
          </cell>
          <cell r="I59">
            <v>17.652999999999999</v>
          </cell>
          <cell r="J59">
            <v>29.191000000000003</v>
          </cell>
          <cell r="K59">
            <v>16.580000000000002</v>
          </cell>
          <cell r="L59">
            <v>19.803000000000001</v>
          </cell>
          <cell r="M59">
            <v>16.551000000000002</v>
          </cell>
          <cell r="N59">
            <v>17.201999999999998</v>
          </cell>
          <cell r="O59">
            <v>12.954000000000002</v>
          </cell>
          <cell r="P59">
            <v>17.97</v>
          </cell>
          <cell r="Q59">
            <v>13.834000000000001</v>
          </cell>
          <cell r="R59">
            <v>0.73499999999999999</v>
          </cell>
          <cell r="S59">
            <v>0.505</v>
          </cell>
          <cell r="T59">
            <v>6.319</v>
          </cell>
          <cell r="U59">
            <v>0.80500000000000005</v>
          </cell>
          <cell r="V59">
            <v>4.4109999999999996</v>
          </cell>
          <cell r="Y59">
            <v>10.913</v>
          </cell>
        </row>
        <row r="66">
          <cell r="B66">
            <v>0.7</v>
          </cell>
          <cell r="C66">
            <v>4.363999999999999</v>
          </cell>
          <cell r="D66">
            <v>8.3960000000000008</v>
          </cell>
          <cell r="E66">
            <v>1.4039999999999999</v>
          </cell>
          <cell r="F66">
            <v>2.6539999999999999</v>
          </cell>
          <cell r="G66">
            <v>3.5919999999999996</v>
          </cell>
          <cell r="S66">
            <v>0.22900000000000001</v>
          </cell>
          <cell r="T66">
            <v>2.08</v>
          </cell>
          <cell r="U66">
            <v>1.08</v>
          </cell>
          <cell r="V66">
            <v>6.5990000000000002</v>
          </cell>
          <cell r="W66">
            <v>6.9119999999999999</v>
          </cell>
          <cell r="Y66">
            <v>0.55000000000000004</v>
          </cell>
        </row>
      </sheetData>
      <sheetData sheetId="17">
        <row r="20">
          <cell r="U20">
            <v>32.298999999999999</v>
          </cell>
        </row>
        <row r="25">
          <cell r="R25">
            <v>32.563000000000002</v>
          </cell>
        </row>
        <row r="26">
          <cell r="T26">
            <v>101</v>
          </cell>
          <cell r="V26">
            <v>32</v>
          </cell>
        </row>
        <row r="27">
          <cell r="S27">
            <v>60</v>
          </cell>
          <cell r="W27">
            <v>30</v>
          </cell>
          <cell r="X27">
            <v>8.3989999999999991</v>
          </cell>
        </row>
        <row r="28">
          <cell r="T28">
            <v>178</v>
          </cell>
          <cell r="U28">
            <v>178</v>
          </cell>
          <cell r="V28">
            <v>178</v>
          </cell>
        </row>
        <row r="29">
          <cell r="R29">
            <v>30</v>
          </cell>
          <cell r="S29">
            <v>11.247</v>
          </cell>
        </row>
        <row r="59">
          <cell r="B59">
            <v>0.498</v>
          </cell>
          <cell r="C59">
            <v>0.153</v>
          </cell>
          <cell r="D59">
            <v>4.6929999999999996</v>
          </cell>
          <cell r="E59">
            <v>8.8889999999999993</v>
          </cell>
          <cell r="F59">
            <v>2.2309999999999999</v>
          </cell>
          <cell r="R59">
            <v>29.956999999999997</v>
          </cell>
          <cell r="S59">
            <v>35.140999999999998</v>
          </cell>
          <cell r="U59">
            <v>46.083000000000006</v>
          </cell>
          <cell r="V59">
            <v>3.5670000000000002</v>
          </cell>
          <cell r="W59">
            <v>43.268000000000001</v>
          </cell>
          <cell r="X59">
            <v>43.411999999999999</v>
          </cell>
          <cell r="Y59">
            <v>0.52100000000000002</v>
          </cell>
        </row>
        <row r="66">
          <cell r="B66">
            <v>7.0829999999999993</v>
          </cell>
          <cell r="C66">
            <v>6.28</v>
          </cell>
          <cell r="D66">
            <v>6.29</v>
          </cell>
          <cell r="E66">
            <v>5.3280000000000003</v>
          </cell>
          <cell r="F66">
            <v>5.0120000000000005</v>
          </cell>
          <cell r="G66">
            <v>9.3819999999999997</v>
          </cell>
          <cell r="H66">
            <v>12.031000000000001</v>
          </cell>
          <cell r="I66">
            <v>17.652999999999999</v>
          </cell>
          <cell r="J66">
            <v>29.190999999999995</v>
          </cell>
          <cell r="K66">
            <v>16.579999999999998</v>
          </cell>
          <cell r="L66">
            <v>19.803000000000001</v>
          </cell>
          <cell r="M66">
            <v>16.550999999999998</v>
          </cell>
          <cell r="N66">
            <v>17.201999999999998</v>
          </cell>
          <cell r="O66">
            <v>12.954000000000001</v>
          </cell>
          <cell r="P66">
            <v>17.97</v>
          </cell>
          <cell r="Q66">
            <v>13.834000000000001</v>
          </cell>
          <cell r="R66">
            <v>18.215</v>
          </cell>
          <cell r="S66">
            <v>14.346</v>
          </cell>
          <cell r="T66">
            <v>8.3990000000000009</v>
          </cell>
          <cell r="U66">
            <v>11.189</v>
          </cell>
          <cell r="V66">
            <v>7.4429999999999996</v>
          </cell>
          <cell r="W66">
            <v>5.1929999999999996</v>
          </cell>
          <cell r="X66">
            <v>11.189</v>
          </cell>
          <cell r="Y66">
            <v>10.942</v>
          </cell>
        </row>
      </sheetData>
      <sheetData sheetId="18">
        <row r="7">
          <cell r="B7">
            <v>53.01</v>
          </cell>
          <cell r="C7">
            <v>40.61</v>
          </cell>
          <cell r="D7">
            <v>33</v>
          </cell>
          <cell r="E7">
            <v>30</v>
          </cell>
          <cell r="F7">
            <v>31.21</v>
          </cell>
          <cell r="G7">
            <v>50.03</v>
          </cell>
          <cell r="H7">
            <v>61.77</v>
          </cell>
          <cell r="I7">
            <v>78.34</v>
          </cell>
          <cell r="J7">
            <v>81.95</v>
          </cell>
          <cell r="K7">
            <v>58.16</v>
          </cell>
          <cell r="L7">
            <v>61.8</v>
          </cell>
          <cell r="M7">
            <v>48.05</v>
          </cell>
          <cell r="N7">
            <v>53.3</v>
          </cell>
          <cell r="O7">
            <v>58.87</v>
          </cell>
          <cell r="P7">
            <v>71.39</v>
          </cell>
          <cell r="Q7">
            <v>67.55</v>
          </cell>
          <cell r="R7">
            <v>48.35</v>
          </cell>
          <cell r="S7">
            <v>51.77</v>
          </cell>
          <cell r="T7">
            <v>66.08</v>
          </cell>
          <cell r="U7">
            <v>78.05</v>
          </cell>
          <cell r="V7">
            <v>61.2</v>
          </cell>
          <cell r="W7">
            <v>53.21</v>
          </cell>
          <cell r="X7">
            <v>51.23</v>
          </cell>
          <cell r="Y7">
            <v>72.650000000000006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LIG_MEGALOPOLIS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44256</v>
          </cell>
        </row>
        <row r="4">
          <cell r="B4">
            <v>44256</v>
          </cell>
        </row>
        <row r="5">
          <cell r="B5">
            <v>44256</v>
          </cell>
        </row>
        <row r="6">
          <cell r="B6">
            <v>44256</v>
          </cell>
        </row>
        <row r="7">
          <cell r="B7">
            <v>44256</v>
          </cell>
        </row>
        <row r="8">
          <cell r="B8">
            <v>44256</v>
          </cell>
        </row>
        <row r="9">
          <cell r="B9">
            <v>44256</v>
          </cell>
        </row>
        <row r="10">
          <cell r="B10">
            <v>44256</v>
          </cell>
        </row>
        <row r="11">
          <cell r="B11">
            <v>44256</v>
          </cell>
        </row>
        <row r="12">
          <cell r="B12">
            <v>44256</v>
          </cell>
        </row>
        <row r="13">
          <cell r="B13">
            <v>44256</v>
          </cell>
        </row>
        <row r="14">
          <cell r="B14">
            <v>44256</v>
          </cell>
        </row>
        <row r="15">
          <cell r="B15">
            <v>44256</v>
          </cell>
        </row>
        <row r="16">
          <cell r="B16">
            <v>44256</v>
          </cell>
        </row>
      </sheetData>
      <sheetData sheetId="41">
        <row r="2">
          <cell r="C2">
            <v>44259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636.47349999999994</v>
          </cell>
          <cell r="J12">
            <v>636.47400000000005</v>
          </cell>
          <cell r="K12">
            <v>636.47400000000005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44258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7.5809999999999995</v>
      </c>
      <c r="C4" s="18">
        <v>6.4329999999999998</v>
      </c>
      <c r="D4" s="18">
        <v>10.983000000000002</v>
      </c>
      <c r="E4" s="18">
        <v>14.217000000000001</v>
      </c>
      <c r="F4" s="18">
        <v>7.2430000000000003</v>
      </c>
      <c r="G4" s="18">
        <v>9.3819999999999997</v>
      </c>
      <c r="H4" s="18">
        <v>12.031000000000002</v>
      </c>
      <c r="I4" s="18">
        <v>17.652999999999999</v>
      </c>
      <c r="J4" s="18">
        <v>29.191000000000003</v>
      </c>
      <c r="K4" s="18">
        <v>16.580000000000002</v>
      </c>
      <c r="L4" s="18">
        <v>19.803000000000001</v>
      </c>
      <c r="M4" s="18">
        <v>16.551000000000002</v>
      </c>
      <c r="N4" s="18">
        <v>17.201999999999998</v>
      </c>
      <c r="O4" s="18">
        <v>12.954000000000002</v>
      </c>
      <c r="P4" s="18">
        <v>17.97</v>
      </c>
      <c r="Q4" s="18">
        <v>13.834000000000001</v>
      </c>
      <c r="R4" s="18">
        <v>110.735</v>
      </c>
      <c r="S4" s="18">
        <v>120.73399999999999</v>
      </c>
      <c r="T4" s="18">
        <v>287.399</v>
      </c>
      <c r="U4" s="18">
        <v>267.57100000000003</v>
      </c>
      <c r="V4" s="18">
        <v>221.01</v>
      </c>
      <c r="W4" s="18">
        <v>78.461000000000013</v>
      </c>
      <c r="X4" s="18">
        <v>63</v>
      </c>
      <c r="Y4" s="18">
        <v>11.462999999999999</v>
      </c>
      <c r="Z4" s="19"/>
      <c r="AA4" s="20">
        <f>SUM(B4:Z4)</f>
        <v>1389.981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53.01</v>
      </c>
      <c r="C7" s="28">
        <v>40.61</v>
      </c>
      <c r="D7" s="28">
        <v>33</v>
      </c>
      <c r="E7" s="28">
        <v>30</v>
      </c>
      <c r="F7" s="28">
        <v>31.21</v>
      </c>
      <c r="G7" s="28">
        <v>50.03</v>
      </c>
      <c r="H7" s="28">
        <v>61.77</v>
      </c>
      <c r="I7" s="28">
        <v>78.34</v>
      </c>
      <c r="J7" s="28">
        <v>81.95</v>
      </c>
      <c r="K7" s="28">
        <v>58.16</v>
      </c>
      <c r="L7" s="28">
        <v>61.8</v>
      </c>
      <c r="M7" s="28">
        <v>48.05</v>
      </c>
      <c r="N7" s="28">
        <v>53.3</v>
      </c>
      <c r="O7" s="28">
        <v>58.87</v>
      </c>
      <c r="P7" s="28">
        <v>71.39</v>
      </c>
      <c r="Q7" s="28">
        <v>67.55</v>
      </c>
      <c r="R7" s="28">
        <v>48.35</v>
      </c>
      <c r="S7" s="28">
        <v>51.77</v>
      </c>
      <c r="T7" s="28">
        <v>66.08</v>
      </c>
      <c r="U7" s="28">
        <v>78.05</v>
      </c>
      <c r="V7" s="28">
        <v>61.2</v>
      </c>
      <c r="W7" s="28">
        <v>53.21</v>
      </c>
      <c r="X7" s="28">
        <v>51.23</v>
      </c>
      <c r="Y7" s="28">
        <v>72.650000000000006</v>
      </c>
      <c r="Z7" s="29"/>
      <c r="AA7" s="30">
        <f>IF(SUM(GR_MAINLAND_MCP_SUM_SELL)&lt;&gt;0,AVERAGEIF(GR_MAINLAND_MCP_SUM_SELL,"&lt;&gt;"""),"")</f>
        <v>56.732499999999995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139</v>
      </c>
      <c r="U10" s="42">
        <v>55.387</v>
      </c>
      <c r="V10" s="42"/>
      <c r="W10" s="42"/>
      <c r="X10" s="42"/>
      <c r="Y10" s="42"/>
      <c r="Z10" s="43"/>
      <c r="AA10" s="44">
        <f>SUM(B10:Z10)</f>
        <v>194.387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9.06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110</v>
      </c>
      <c r="S11" s="47">
        <v>120</v>
      </c>
      <c r="T11" s="47"/>
      <c r="U11" s="47">
        <v>0.29899999999999999</v>
      </c>
      <c r="V11" s="47"/>
      <c r="W11" s="47">
        <v>71.549000000000007</v>
      </c>
      <c r="X11" s="47">
        <v>63</v>
      </c>
      <c r="Y11" s="47"/>
      <c r="Z11" s="48"/>
      <c r="AA11" s="49">
        <f>SUM(B11:Z11)</f>
        <v>373.90800000000002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140</v>
      </c>
      <c r="U12" s="47">
        <v>210</v>
      </c>
      <c r="V12" s="47">
        <v>210</v>
      </c>
      <c r="W12" s="47"/>
      <c r="X12" s="47"/>
      <c r="Y12" s="47"/>
      <c r="Z12" s="48"/>
      <c r="AA12" s="49">
        <f>SUM(B12:Z12)</f>
        <v>560</v>
      </c>
    </row>
    <row r="13" spans="1:27" ht="24.95" customHeight="1" x14ac:dyDescent="0.2">
      <c r="A13" s="50" t="s">
        <v>9</v>
      </c>
      <c r="B13" s="51">
        <v>6.8809999999999993</v>
      </c>
      <c r="C13" s="52">
        <v>2.069</v>
      </c>
      <c r="D13" s="52">
        <v>2.5870000000000002</v>
      </c>
      <c r="E13" s="52">
        <v>3.7529999999999997</v>
      </c>
      <c r="F13" s="52">
        <v>4.5890000000000004</v>
      </c>
      <c r="G13" s="52">
        <v>5.7899999999999991</v>
      </c>
      <c r="H13" s="52">
        <v>12.031000000000002</v>
      </c>
      <c r="I13" s="52">
        <v>17.652999999999999</v>
      </c>
      <c r="J13" s="52">
        <v>29.191000000000003</v>
      </c>
      <c r="K13" s="52">
        <v>16.580000000000002</v>
      </c>
      <c r="L13" s="52">
        <v>19.803000000000001</v>
      </c>
      <c r="M13" s="52">
        <v>16.551000000000002</v>
      </c>
      <c r="N13" s="52">
        <v>17.201999999999998</v>
      </c>
      <c r="O13" s="52">
        <v>12.954000000000002</v>
      </c>
      <c r="P13" s="52">
        <v>17.97</v>
      </c>
      <c r="Q13" s="52">
        <v>13.834000000000001</v>
      </c>
      <c r="R13" s="52">
        <v>0.73499999999999999</v>
      </c>
      <c r="S13" s="52">
        <v>0.505</v>
      </c>
      <c r="T13" s="52">
        <v>6.319</v>
      </c>
      <c r="U13" s="52">
        <v>0.80500000000000005</v>
      </c>
      <c r="V13" s="52">
        <v>4.4109999999999996</v>
      </c>
      <c r="W13" s="52"/>
      <c r="X13" s="52"/>
      <c r="Y13" s="52">
        <v>10.913</v>
      </c>
      <c r="Z13" s="53"/>
      <c r="AA13" s="54">
        <f>SUM(B13:Z13)</f>
        <v>223.12600000000003</v>
      </c>
    </row>
    <row r="14" spans="1:27" ht="30" customHeight="1" thickBot="1" x14ac:dyDescent="0.25">
      <c r="A14" s="55" t="s">
        <v>10</v>
      </c>
      <c r="B14" s="56">
        <f>IF(LEN(B$2)&gt;0,SUM(B10:B13),"")</f>
        <v>6.8809999999999993</v>
      </c>
      <c r="C14" s="57">
        <f t="shared" ref="C14:Z14" si="0">IF(LEN(C$2)&gt;0,SUM(C10:C13),"")</f>
        <v>2.069</v>
      </c>
      <c r="D14" s="57">
        <f t="shared" si="0"/>
        <v>2.5870000000000002</v>
      </c>
      <c r="E14" s="57">
        <f t="shared" si="0"/>
        <v>12.813000000000001</v>
      </c>
      <c r="F14" s="57">
        <f t="shared" si="0"/>
        <v>4.5890000000000004</v>
      </c>
      <c r="G14" s="57">
        <f t="shared" si="0"/>
        <v>5.7899999999999991</v>
      </c>
      <c r="H14" s="57">
        <f t="shared" si="0"/>
        <v>12.031000000000002</v>
      </c>
      <c r="I14" s="57">
        <f t="shared" si="0"/>
        <v>17.652999999999999</v>
      </c>
      <c r="J14" s="57">
        <f t="shared" si="0"/>
        <v>29.191000000000003</v>
      </c>
      <c r="K14" s="57">
        <f t="shared" si="0"/>
        <v>16.580000000000002</v>
      </c>
      <c r="L14" s="57">
        <f t="shared" si="0"/>
        <v>19.803000000000001</v>
      </c>
      <c r="M14" s="57">
        <f t="shared" si="0"/>
        <v>16.551000000000002</v>
      </c>
      <c r="N14" s="57">
        <f t="shared" si="0"/>
        <v>17.201999999999998</v>
      </c>
      <c r="O14" s="57">
        <f t="shared" si="0"/>
        <v>12.954000000000002</v>
      </c>
      <c r="P14" s="57">
        <f t="shared" si="0"/>
        <v>17.97</v>
      </c>
      <c r="Q14" s="57">
        <f t="shared" si="0"/>
        <v>13.834000000000001</v>
      </c>
      <c r="R14" s="57">
        <f t="shared" si="0"/>
        <v>110.735</v>
      </c>
      <c r="S14" s="57">
        <f t="shared" si="0"/>
        <v>120.505</v>
      </c>
      <c r="T14" s="57">
        <f t="shared" si="0"/>
        <v>285.31900000000002</v>
      </c>
      <c r="U14" s="57">
        <f t="shared" si="0"/>
        <v>266.49099999999999</v>
      </c>
      <c r="V14" s="57">
        <f t="shared" si="0"/>
        <v>214.411</v>
      </c>
      <c r="W14" s="57">
        <f t="shared" si="0"/>
        <v>71.549000000000007</v>
      </c>
      <c r="X14" s="57">
        <f t="shared" si="0"/>
        <v>63</v>
      </c>
      <c r="Y14" s="57">
        <f t="shared" si="0"/>
        <v>10.913</v>
      </c>
      <c r="Z14" s="58" t="str">
        <f t="shared" si="0"/>
        <v/>
      </c>
      <c r="AA14" s="59">
        <f>SUM(AA9:AA13)</f>
        <v>1351.421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</v>
      </c>
      <c r="C19" s="76">
        <v>4.363999999999999</v>
      </c>
      <c r="D19" s="76">
        <v>8.3960000000000008</v>
      </c>
      <c r="E19" s="76">
        <v>1.4039999999999999</v>
      </c>
      <c r="F19" s="76">
        <v>2.6539999999999999</v>
      </c>
      <c r="G19" s="76">
        <v>3.5919999999999996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0.22900000000000001</v>
      </c>
      <c r="T19" s="76">
        <v>2.08</v>
      </c>
      <c r="U19" s="76">
        <v>1.08</v>
      </c>
      <c r="V19" s="76">
        <v>6.5990000000000002</v>
      </c>
      <c r="W19" s="76">
        <v>6.9119999999999999</v>
      </c>
      <c r="X19" s="76"/>
      <c r="Y19" s="76">
        <v>0.55000000000000004</v>
      </c>
      <c r="Z19" s="73"/>
      <c r="AA19" s="74">
        <f>SUM(B19:Z19)</f>
        <v>38.559999999999995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0.7</v>
      </c>
      <c r="C22" s="83">
        <f t="shared" ref="C22:Z22" si="1">IF(LEN(C$2)&gt;0,SUM(C17:C21),"")</f>
        <v>4.363999999999999</v>
      </c>
      <c r="D22" s="83">
        <f t="shared" si="1"/>
        <v>8.3960000000000008</v>
      </c>
      <c r="E22" s="83">
        <f t="shared" si="1"/>
        <v>1.4039999999999999</v>
      </c>
      <c r="F22" s="83">
        <f t="shared" si="1"/>
        <v>2.6539999999999999</v>
      </c>
      <c r="G22" s="83">
        <f t="shared" si="1"/>
        <v>3.5919999999999996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0.22900000000000001</v>
      </c>
      <c r="T22" s="83">
        <f t="shared" si="1"/>
        <v>2.08</v>
      </c>
      <c r="U22" s="83">
        <f t="shared" si="1"/>
        <v>1.08</v>
      </c>
      <c r="V22" s="83">
        <f t="shared" si="1"/>
        <v>6.5990000000000002</v>
      </c>
      <c r="W22" s="83">
        <f t="shared" si="1"/>
        <v>6.9119999999999999</v>
      </c>
      <c r="X22" s="83">
        <f t="shared" si="1"/>
        <v>0</v>
      </c>
      <c r="Y22" s="83">
        <f t="shared" si="1"/>
        <v>0.55000000000000004</v>
      </c>
      <c r="Z22" s="84" t="str">
        <f t="shared" si="1"/>
        <v/>
      </c>
      <c r="AA22" s="85">
        <f>SUM(AA17:AA21)</f>
        <v>38.559999999999995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7.5810000000000004</v>
      </c>
      <c r="C26" s="72">
        <v>6.4329999999999998</v>
      </c>
      <c r="D26" s="72">
        <v>10.983000000000001</v>
      </c>
      <c r="E26" s="72">
        <v>14.217000000000001</v>
      </c>
      <c r="F26" s="72">
        <v>7.2430000000000003</v>
      </c>
      <c r="G26" s="72">
        <v>9.3819999999999997</v>
      </c>
      <c r="H26" s="72">
        <v>12.031000000000001</v>
      </c>
      <c r="I26" s="72">
        <v>17.652999999999999</v>
      </c>
      <c r="J26" s="72">
        <v>29.190999999999999</v>
      </c>
      <c r="K26" s="72">
        <v>16.579999999999998</v>
      </c>
      <c r="L26" s="72">
        <v>19.803000000000001</v>
      </c>
      <c r="M26" s="72">
        <v>16.550999999999998</v>
      </c>
      <c r="N26" s="72">
        <v>17.202000000000002</v>
      </c>
      <c r="O26" s="72">
        <v>12.954000000000001</v>
      </c>
      <c r="P26" s="72">
        <v>17.97</v>
      </c>
      <c r="Q26" s="72">
        <v>13.834</v>
      </c>
      <c r="R26" s="72">
        <v>110.735</v>
      </c>
      <c r="S26" s="72">
        <v>120.73399999999999</v>
      </c>
      <c r="T26" s="72">
        <v>287.399</v>
      </c>
      <c r="U26" s="72">
        <v>267.57100000000003</v>
      </c>
      <c r="V26" s="72">
        <v>221.01</v>
      </c>
      <c r="W26" s="72">
        <v>78.460999999999999</v>
      </c>
      <c r="X26" s="72">
        <v>63</v>
      </c>
      <c r="Y26" s="72">
        <v>11.462999999999999</v>
      </c>
      <c r="Z26" s="73"/>
      <c r="AA26" s="74">
        <f>SUM(B26:Z26)</f>
        <v>1389.9809999999998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7.5810000000000004</v>
      </c>
      <c r="C28" s="57">
        <f t="shared" ref="C28:Z28" si="2">IF(LEN(C$2)&gt;0,SUM(C25:C27),"")</f>
        <v>6.4329999999999998</v>
      </c>
      <c r="D28" s="57">
        <f t="shared" si="2"/>
        <v>10.983000000000001</v>
      </c>
      <c r="E28" s="57">
        <f t="shared" si="2"/>
        <v>14.217000000000001</v>
      </c>
      <c r="F28" s="57">
        <f t="shared" si="2"/>
        <v>7.2430000000000003</v>
      </c>
      <c r="G28" s="57">
        <f t="shared" si="2"/>
        <v>9.3819999999999997</v>
      </c>
      <c r="H28" s="57">
        <f t="shared" si="2"/>
        <v>12.031000000000001</v>
      </c>
      <c r="I28" s="57">
        <f t="shared" si="2"/>
        <v>17.652999999999999</v>
      </c>
      <c r="J28" s="57">
        <f t="shared" si="2"/>
        <v>29.190999999999999</v>
      </c>
      <c r="K28" s="57">
        <f t="shared" si="2"/>
        <v>16.579999999999998</v>
      </c>
      <c r="L28" s="57">
        <f t="shared" si="2"/>
        <v>19.803000000000001</v>
      </c>
      <c r="M28" s="57">
        <f t="shared" si="2"/>
        <v>16.550999999999998</v>
      </c>
      <c r="N28" s="57">
        <f t="shared" si="2"/>
        <v>17.202000000000002</v>
      </c>
      <c r="O28" s="57">
        <f t="shared" si="2"/>
        <v>12.954000000000001</v>
      </c>
      <c r="P28" s="57">
        <f t="shared" si="2"/>
        <v>17.97</v>
      </c>
      <c r="Q28" s="57">
        <f t="shared" si="2"/>
        <v>13.834</v>
      </c>
      <c r="R28" s="57">
        <f t="shared" si="2"/>
        <v>110.735</v>
      </c>
      <c r="S28" s="57">
        <f t="shared" si="2"/>
        <v>120.73399999999999</v>
      </c>
      <c r="T28" s="57">
        <f t="shared" si="2"/>
        <v>287.399</v>
      </c>
      <c r="U28" s="57">
        <f t="shared" si="2"/>
        <v>267.57100000000003</v>
      </c>
      <c r="V28" s="57">
        <f t="shared" si="2"/>
        <v>221.01</v>
      </c>
      <c r="W28" s="57">
        <f t="shared" si="2"/>
        <v>78.460999999999999</v>
      </c>
      <c r="X28" s="57">
        <f t="shared" si="2"/>
        <v>63</v>
      </c>
      <c r="Y28" s="57">
        <f t="shared" si="2"/>
        <v>11.462999999999999</v>
      </c>
      <c r="Z28" s="58" t="str">
        <f t="shared" si="2"/>
        <v/>
      </c>
      <c r="AA28" s="59">
        <f>SUM(AA25:AA27)</f>
        <v>1389.9809999999998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7.5809999999999995</v>
      </c>
      <c r="C47" s="83">
        <f t="shared" ref="C47:Z47" si="8">IF(LEN(C$2)&gt;0,C14+C22+C36,"")</f>
        <v>6.4329999999999989</v>
      </c>
      <c r="D47" s="83">
        <f t="shared" si="8"/>
        <v>10.983000000000001</v>
      </c>
      <c r="E47" s="83">
        <f t="shared" si="8"/>
        <v>14.217000000000001</v>
      </c>
      <c r="F47" s="83">
        <f t="shared" si="8"/>
        <v>7.2430000000000003</v>
      </c>
      <c r="G47" s="83">
        <f t="shared" si="8"/>
        <v>9.3819999999999979</v>
      </c>
      <c r="H47" s="83">
        <f t="shared" si="8"/>
        <v>12.031000000000002</v>
      </c>
      <c r="I47" s="83">
        <f t="shared" si="8"/>
        <v>17.652999999999999</v>
      </c>
      <c r="J47" s="83">
        <f t="shared" si="8"/>
        <v>29.191000000000003</v>
      </c>
      <c r="K47" s="83">
        <f t="shared" si="8"/>
        <v>16.580000000000002</v>
      </c>
      <c r="L47" s="83">
        <f t="shared" si="8"/>
        <v>19.803000000000001</v>
      </c>
      <c r="M47" s="83">
        <f t="shared" si="8"/>
        <v>16.551000000000002</v>
      </c>
      <c r="N47" s="83">
        <f t="shared" si="8"/>
        <v>17.201999999999998</v>
      </c>
      <c r="O47" s="83">
        <f t="shared" si="8"/>
        <v>12.954000000000002</v>
      </c>
      <c r="P47" s="83">
        <f t="shared" si="8"/>
        <v>17.97</v>
      </c>
      <c r="Q47" s="83">
        <f t="shared" si="8"/>
        <v>13.834000000000001</v>
      </c>
      <c r="R47" s="83">
        <f t="shared" si="8"/>
        <v>110.735</v>
      </c>
      <c r="S47" s="83">
        <f t="shared" si="8"/>
        <v>120.73399999999999</v>
      </c>
      <c r="T47" s="83">
        <f t="shared" si="8"/>
        <v>287.399</v>
      </c>
      <c r="U47" s="83">
        <f t="shared" si="8"/>
        <v>267.57099999999997</v>
      </c>
      <c r="V47" s="83">
        <f t="shared" si="8"/>
        <v>221.01</v>
      </c>
      <c r="W47" s="83">
        <f t="shared" si="8"/>
        <v>78.461000000000013</v>
      </c>
      <c r="X47" s="83">
        <f t="shared" si="8"/>
        <v>63</v>
      </c>
      <c r="Y47" s="83">
        <f t="shared" si="8"/>
        <v>11.463000000000001</v>
      </c>
      <c r="Z47" s="84" t="str">
        <f t="shared" si="8"/>
        <v/>
      </c>
      <c r="AA47" s="100">
        <f>SUM(B47:Z47)</f>
        <v>1389.981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7.5810000000000004</v>
      </c>
      <c r="C4" s="18">
        <v>6.4329999999999998</v>
      </c>
      <c r="D4" s="18">
        <v>10.983000000000001</v>
      </c>
      <c r="E4" s="18">
        <v>14.216999999999997</v>
      </c>
      <c r="F4" s="18">
        <v>7.2430000000000003</v>
      </c>
      <c r="G4" s="18">
        <v>9.3819999999999997</v>
      </c>
      <c r="H4" s="18">
        <v>12.031000000000001</v>
      </c>
      <c r="I4" s="18">
        <v>17.652999999999999</v>
      </c>
      <c r="J4" s="18">
        <v>29.190999999999995</v>
      </c>
      <c r="K4" s="18">
        <v>16.579999999999998</v>
      </c>
      <c r="L4" s="18">
        <v>19.803000000000001</v>
      </c>
      <c r="M4" s="18">
        <v>16.550999999999998</v>
      </c>
      <c r="N4" s="18">
        <v>17.201999999999998</v>
      </c>
      <c r="O4" s="18">
        <v>12.954000000000001</v>
      </c>
      <c r="P4" s="18">
        <v>17.97</v>
      </c>
      <c r="Q4" s="18">
        <v>13.834000000000001</v>
      </c>
      <c r="R4" s="18">
        <v>110.73500000000001</v>
      </c>
      <c r="S4" s="18">
        <v>120.73399999999999</v>
      </c>
      <c r="T4" s="18">
        <v>287.399</v>
      </c>
      <c r="U4" s="18">
        <v>267.57099999999997</v>
      </c>
      <c r="V4" s="18">
        <v>221.01</v>
      </c>
      <c r="W4" s="18">
        <v>78.460999999999999</v>
      </c>
      <c r="X4" s="18">
        <v>63</v>
      </c>
      <c r="Y4" s="18">
        <v>11.463000000000001</v>
      </c>
      <c r="Z4" s="19"/>
      <c r="AA4" s="20">
        <f>SUM(B4:Z4)</f>
        <v>1389.9809999999998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53.01</v>
      </c>
      <c r="C7" s="28">
        <v>40.61</v>
      </c>
      <c r="D7" s="28">
        <v>33</v>
      </c>
      <c r="E7" s="28">
        <v>30</v>
      </c>
      <c r="F7" s="28">
        <v>31.21</v>
      </c>
      <c r="G7" s="28">
        <v>50.03</v>
      </c>
      <c r="H7" s="28">
        <v>61.77</v>
      </c>
      <c r="I7" s="28">
        <v>78.34</v>
      </c>
      <c r="J7" s="28">
        <v>81.95</v>
      </c>
      <c r="K7" s="28">
        <v>58.16</v>
      </c>
      <c r="L7" s="28">
        <v>61.8</v>
      </c>
      <c r="M7" s="28">
        <v>48.05</v>
      </c>
      <c r="N7" s="28">
        <v>53.3</v>
      </c>
      <c r="O7" s="28">
        <v>58.87</v>
      </c>
      <c r="P7" s="28">
        <v>71.39</v>
      </c>
      <c r="Q7" s="28">
        <v>67.55</v>
      </c>
      <c r="R7" s="28">
        <v>48.35</v>
      </c>
      <c r="S7" s="28">
        <v>51.77</v>
      </c>
      <c r="T7" s="28">
        <v>66.08</v>
      </c>
      <c r="U7" s="28">
        <v>78.05</v>
      </c>
      <c r="V7" s="28">
        <v>61.2</v>
      </c>
      <c r="W7" s="28">
        <v>53.21</v>
      </c>
      <c r="X7" s="28">
        <v>51.23</v>
      </c>
      <c r="Y7" s="28">
        <v>72.650000000000006</v>
      </c>
      <c r="Z7" s="29"/>
      <c r="AA7" s="30">
        <v>56.732499999999995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32.298999999999999</v>
      </c>
      <c r="V10" s="42"/>
      <c r="W10" s="42"/>
      <c r="X10" s="42"/>
      <c r="Y10" s="42"/>
      <c r="Z10" s="43"/>
      <c r="AA10" s="44">
        <f>SUM(B10:Z10)</f>
        <v>32.298999999999999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62.563000000000002</v>
      </c>
      <c r="S11" s="47">
        <v>71.247</v>
      </c>
      <c r="T11" s="47">
        <v>279</v>
      </c>
      <c r="U11" s="47">
        <v>178</v>
      </c>
      <c r="V11" s="47">
        <v>210</v>
      </c>
      <c r="W11" s="47">
        <v>30</v>
      </c>
      <c r="X11" s="47">
        <v>8.3989999999999991</v>
      </c>
      <c r="Y11" s="47"/>
      <c r="Z11" s="48"/>
      <c r="AA11" s="49">
        <f>SUM(B11:Z11)</f>
        <v>839.20899999999995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0.498</v>
      </c>
      <c r="C13" s="52">
        <v>0.153</v>
      </c>
      <c r="D13" s="52">
        <v>4.6929999999999996</v>
      </c>
      <c r="E13" s="52">
        <v>8.8889999999999993</v>
      </c>
      <c r="F13" s="52">
        <v>2.2309999999999999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29.956999999999997</v>
      </c>
      <c r="S13" s="52">
        <v>35.140999999999998</v>
      </c>
      <c r="T13" s="52"/>
      <c r="U13" s="52">
        <v>46.083000000000006</v>
      </c>
      <c r="V13" s="52">
        <v>3.5670000000000002</v>
      </c>
      <c r="W13" s="52">
        <v>43.268000000000001</v>
      </c>
      <c r="X13" s="52">
        <v>43.411999999999999</v>
      </c>
      <c r="Y13" s="52">
        <v>0.52100000000000002</v>
      </c>
      <c r="Z13" s="53"/>
      <c r="AA13" s="54">
        <f>SUM(B13:Z13)</f>
        <v>218.41299999999998</v>
      </c>
    </row>
    <row r="14" spans="1:27" ht="30" customHeight="1" thickBot="1" x14ac:dyDescent="0.25">
      <c r="A14" s="55" t="s">
        <v>10</v>
      </c>
      <c r="B14" s="56">
        <f>IF(LEN(B$2)&gt;0,SUM(B10:B13),"")</f>
        <v>0.498</v>
      </c>
      <c r="C14" s="57">
        <f t="shared" ref="C14:Z14" si="0">IF(LEN(C$2)&gt;0,SUM(C10:C13),"")</f>
        <v>0.153</v>
      </c>
      <c r="D14" s="57">
        <f t="shared" si="0"/>
        <v>4.6929999999999996</v>
      </c>
      <c r="E14" s="57">
        <f t="shared" si="0"/>
        <v>8.8889999999999993</v>
      </c>
      <c r="F14" s="57">
        <f t="shared" si="0"/>
        <v>2.2309999999999999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92.52</v>
      </c>
      <c r="S14" s="57">
        <f t="shared" si="0"/>
        <v>106.38800000000001</v>
      </c>
      <c r="T14" s="57">
        <f t="shared" si="0"/>
        <v>279</v>
      </c>
      <c r="U14" s="57">
        <f t="shared" si="0"/>
        <v>256.38200000000001</v>
      </c>
      <c r="V14" s="57">
        <f t="shared" si="0"/>
        <v>213.56700000000001</v>
      </c>
      <c r="W14" s="57">
        <f t="shared" si="0"/>
        <v>73.268000000000001</v>
      </c>
      <c r="X14" s="57">
        <f t="shared" si="0"/>
        <v>51.811</v>
      </c>
      <c r="Y14" s="57">
        <f t="shared" si="0"/>
        <v>0.52100000000000002</v>
      </c>
      <c r="Z14" s="58" t="str">
        <f t="shared" si="0"/>
        <v/>
      </c>
      <c r="AA14" s="59">
        <f>SUM(AA9:AA13)</f>
        <v>1089.9209999999998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7.0829999999999993</v>
      </c>
      <c r="C19" s="76">
        <v>6.28</v>
      </c>
      <c r="D19" s="76">
        <v>6.29</v>
      </c>
      <c r="E19" s="76">
        <v>5.3280000000000003</v>
      </c>
      <c r="F19" s="76">
        <v>5.0120000000000005</v>
      </c>
      <c r="G19" s="76">
        <v>9.3819999999999997</v>
      </c>
      <c r="H19" s="76">
        <v>12.031000000000001</v>
      </c>
      <c r="I19" s="76">
        <v>17.652999999999999</v>
      </c>
      <c r="J19" s="76">
        <v>29.190999999999995</v>
      </c>
      <c r="K19" s="76">
        <v>16.579999999999998</v>
      </c>
      <c r="L19" s="76">
        <v>19.803000000000001</v>
      </c>
      <c r="M19" s="76">
        <v>16.550999999999998</v>
      </c>
      <c r="N19" s="76">
        <v>17.201999999999998</v>
      </c>
      <c r="O19" s="76">
        <v>12.954000000000001</v>
      </c>
      <c r="P19" s="76">
        <v>17.97</v>
      </c>
      <c r="Q19" s="76">
        <v>13.834000000000001</v>
      </c>
      <c r="R19" s="76">
        <v>18.215</v>
      </c>
      <c r="S19" s="76">
        <v>14.346</v>
      </c>
      <c r="T19" s="76">
        <v>8.3990000000000009</v>
      </c>
      <c r="U19" s="76">
        <v>11.189</v>
      </c>
      <c r="V19" s="76">
        <v>7.4429999999999996</v>
      </c>
      <c r="W19" s="76">
        <v>5.1929999999999996</v>
      </c>
      <c r="X19" s="76">
        <v>11.189</v>
      </c>
      <c r="Y19" s="76">
        <v>10.942</v>
      </c>
      <c r="Z19" s="73"/>
      <c r="AA19" s="74">
        <f>SUM(B19:Z19)</f>
        <v>300.06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7.0829999999999993</v>
      </c>
      <c r="C22" s="83">
        <f t="shared" si="1"/>
        <v>6.28</v>
      </c>
      <c r="D22" s="83">
        <f t="shared" si="1"/>
        <v>6.29</v>
      </c>
      <c r="E22" s="83">
        <f t="shared" si="1"/>
        <v>5.3280000000000003</v>
      </c>
      <c r="F22" s="83">
        <f t="shared" si="1"/>
        <v>5.0120000000000005</v>
      </c>
      <c r="G22" s="83">
        <f t="shared" si="1"/>
        <v>9.3819999999999997</v>
      </c>
      <c r="H22" s="83">
        <f t="shared" si="1"/>
        <v>12.031000000000001</v>
      </c>
      <c r="I22" s="83">
        <f t="shared" si="1"/>
        <v>17.652999999999999</v>
      </c>
      <c r="J22" s="83">
        <f t="shared" si="1"/>
        <v>29.190999999999995</v>
      </c>
      <c r="K22" s="83">
        <f t="shared" si="1"/>
        <v>16.579999999999998</v>
      </c>
      <c r="L22" s="83">
        <f t="shared" si="1"/>
        <v>19.803000000000001</v>
      </c>
      <c r="M22" s="83">
        <f t="shared" si="1"/>
        <v>16.550999999999998</v>
      </c>
      <c r="N22" s="83">
        <f t="shared" si="1"/>
        <v>17.201999999999998</v>
      </c>
      <c r="O22" s="83">
        <f t="shared" si="1"/>
        <v>12.954000000000001</v>
      </c>
      <c r="P22" s="83">
        <f t="shared" si="1"/>
        <v>17.97</v>
      </c>
      <c r="Q22" s="83">
        <f t="shared" si="1"/>
        <v>13.834000000000001</v>
      </c>
      <c r="R22" s="83">
        <f t="shared" si="1"/>
        <v>18.215</v>
      </c>
      <c r="S22" s="83">
        <f t="shared" si="1"/>
        <v>14.346</v>
      </c>
      <c r="T22" s="83">
        <f t="shared" si="1"/>
        <v>8.3990000000000009</v>
      </c>
      <c r="U22" s="83">
        <f t="shared" si="1"/>
        <v>11.189</v>
      </c>
      <c r="V22" s="83">
        <f t="shared" si="1"/>
        <v>7.4429999999999996</v>
      </c>
      <c r="W22" s="83">
        <f t="shared" si="1"/>
        <v>5.1929999999999996</v>
      </c>
      <c r="X22" s="83">
        <f t="shared" si="1"/>
        <v>11.189</v>
      </c>
      <c r="Y22" s="83">
        <f t="shared" si="1"/>
        <v>10.942</v>
      </c>
      <c r="Z22" s="84">
        <f t="shared" si="1"/>
        <v>0</v>
      </c>
      <c r="AA22" s="85">
        <f t="shared" si="1"/>
        <v>300.06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7.5810000000000004</v>
      </c>
      <c r="C26" s="72">
        <v>6.4329999999999998</v>
      </c>
      <c r="D26" s="72">
        <v>10.983000000000001</v>
      </c>
      <c r="E26" s="72">
        <v>14.217000000000001</v>
      </c>
      <c r="F26" s="72">
        <v>7.2430000000000003</v>
      </c>
      <c r="G26" s="72">
        <v>9.3819999999999997</v>
      </c>
      <c r="H26" s="72">
        <v>12.031000000000001</v>
      </c>
      <c r="I26" s="72">
        <v>17.652999999999999</v>
      </c>
      <c r="J26" s="72">
        <v>29.190999999999999</v>
      </c>
      <c r="K26" s="72">
        <v>16.579999999999998</v>
      </c>
      <c r="L26" s="72">
        <v>19.803000000000001</v>
      </c>
      <c r="M26" s="72">
        <v>16.550999999999998</v>
      </c>
      <c r="N26" s="72">
        <v>17.202000000000002</v>
      </c>
      <c r="O26" s="72">
        <v>12.954000000000001</v>
      </c>
      <c r="P26" s="72">
        <v>17.97</v>
      </c>
      <c r="Q26" s="72">
        <v>13.834</v>
      </c>
      <c r="R26" s="72">
        <v>110.735</v>
      </c>
      <c r="S26" s="72">
        <v>120.73399999999999</v>
      </c>
      <c r="T26" s="72">
        <v>287.399</v>
      </c>
      <c r="U26" s="72">
        <v>267.57100000000003</v>
      </c>
      <c r="V26" s="72">
        <v>221.01</v>
      </c>
      <c r="W26" s="72">
        <v>78.460999999999999</v>
      </c>
      <c r="X26" s="72">
        <v>63</v>
      </c>
      <c r="Y26" s="72">
        <v>11.462999999999999</v>
      </c>
      <c r="Z26" s="73"/>
      <c r="AA26" s="74">
        <f>SUM(B26:Z26)</f>
        <v>1389.9809999999998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7.5810000000000004</v>
      </c>
      <c r="C28" s="57">
        <f t="shared" si="2"/>
        <v>6.4329999999999998</v>
      </c>
      <c r="D28" s="57">
        <f t="shared" si="2"/>
        <v>10.983000000000001</v>
      </c>
      <c r="E28" s="57">
        <f t="shared" si="2"/>
        <v>14.217000000000001</v>
      </c>
      <c r="F28" s="57">
        <f t="shared" si="2"/>
        <v>7.2430000000000003</v>
      </c>
      <c r="G28" s="57">
        <f t="shared" si="2"/>
        <v>9.3819999999999997</v>
      </c>
      <c r="H28" s="57">
        <f t="shared" si="2"/>
        <v>12.031000000000001</v>
      </c>
      <c r="I28" s="57">
        <f t="shared" si="2"/>
        <v>17.652999999999999</v>
      </c>
      <c r="J28" s="57">
        <f t="shared" si="2"/>
        <v>29.190999999999999</v>
      </c>
      <c r="K28" s="57">
        <f t="shared" si="2"/>
        <v>16.579999999999998</v>
      </c>
      <c r="L28" s="57">
        <f t="shared" si="2"/>
        <v>19.803000000000001</v>
      </c>
      <c r="M28" s="57">
        <f t="shared" si="2"/>
        <v>16.550999999999998</v>
      </c>
      <c r="N28" s="57">
        <f t="shared" si="2"/>
        <v>17.202000000000002</v>
      </c>
      <c r="O28" s="57">
        <f t="shared" si="2"/>
        <v>12.954000000000001</v>
      </c>
      <c r="P28" s="57">
        <f t="shared" si="2"/>
        <v>17.97</v>
      </c>
      <c r="Q28" s="57">
        <f t="shared" si="2"/>
        <v>13.834</v>
      </c>
      <c r="R28" s="57">
        <f t="shared" si="2"/>
        <v>110.735</v>
      </c>
      <c r="S28" s="57">
        <f t="shared" si="2"/>
        <v>120.73399999999999</v>
      </c>
      <c r="T28" s="57">
        <f t="shared" si="2"/>
        <v>287.399</v>
      </c>
      <c r="U28" s="57">
        <f t="shared" si="2"/>
        <v>267.57100000000003</v>
      </c>
      <c r="V28" s="57">
        <f t="shared" si="2"/>
        <v>221.01</v>
      </c>
      <c r="W28" s="57">
        <f t="shared" si="2"/>
        <v>78.460999999999999</v>
      </c>
      <c r="X28" s="57">
        <f t="shared" si="2"/>
        <v>63</v>
      </c>
      <c r="Y28" s="57">
        <f t="shared" si="2"/>
        <v>11.462999999999999</v>
      </c>
      <c r="Z28" s="58">
        <f t="shared" si="2"/>
        <v>0</v>
      </c>
      <c r="AA28" s="59">
        <f t="shared" si="2"/>
        <v>1389.9809999999998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7.5809999999999995</v>
      </c>
      <c r="C47" s="83">
        <f t="shared" ref="C47:Z47" si="8">SUM(C10:C13)+C22+C36</f>
        <v>6.4329999999999998</v>
      </c>
      <c r="D47" s="83">
        <f t="shared" si="8"/>
        <v>10.983000000000001</v>
      </c>
      <c r="E47" s="83">
        <f t="shared" si="8"/>
        <v>14.216999999999999</v>
      </c>
      <c r="F47" s="83">
        <f t="shared" si="8"/>
        <v>7.2430000000000003</v>
      </c>
      <c r="G47" s="83">
        <f t="shared" si="8"/>
        <v>9.3819999999999997</v>
      </c>
      <c r="H47" s="83">
        <f t="shared" si="8"/>
        <v>12.031000000000001</v>
      </c>
      <c r="I47" s="83">
        <f t="shared" si="8"/>
        <v>17.652999999999999</v>
      </c>
      <c r="J47" s="83">
        <f t="shared" si="8"/>
        <v>29.190999999999995</v>
      </c>
      <c r="K47" s="83">
        <f t="shared" si="8"/>
        <v>16.579999999999998</v>
      </c>
      <c r="L47" s="83">
        <f t="shared" si="8"/>
        <v>19.803000000000001</v>
      </c>
      <c r="M47" s="83">
        <f t="shared" si="8"/>
        <v>16.550999999999998</v>
      </c>
      <c r="N47" s="83">
        <f t="shared" si="8"/>
        <v>17.201999999999998</v>
      </c>
      <c r="O47" s="83">
        <f t="shared" si="8"/>
        <v>12.954000000000001</v>
      </c>
      <c r="P47" s="83">
        <f t="shared" si="8"/>
        <v>17.97</v>
      </c>
      <c r="Q47" s="83">
        <f t="shared" si="8"/>
        <v>13.834000000000001</v>
      </c>
      <c r="R47" s="83">
        <f t="shared" si="8"/>
        <v>110.735</v>
      </c>
      <c r="S47" s="83">
        <f t="shared" si="8"/>
        <v>120.73400000000001</v>
      </c>
      <c r="T47" s="83">
        <f t="shared" si="8"/>
        <v>287.399</v>
      </c>
      <c r="U47" s="83">
        <f t="shared" si="8"/>
        <v>267.57100000000003</v>
      </c>
      <c r="V47" s="83">
        <f t="shared" si="8"/>
        <v>221.01000000000002</v>
      </c>
      <c r="W47" s="83">
        <f t="shared" si="8"/>
        <v>78.460999999999999</v>
      </c>
      <c r="X47" s="83">
        <f t="shared" si="8"/>
        <v>63</v>
      </c>
      <c r="Y47" s="83">
        <f t="shared" si="8"/>
        <v>11.463000000000001</v>
      </c>
      <c r="Z47" s="84">
        <f t="shared" si="8"/>
        <v>0</v>
      </c>
      <c r="AA47" s="100">
        <f>SUM(B47:Z47)</f>
        <v>1389.981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2021-03-02T13:47:12Z</dcterms:created>
  <dcterms:modified xsi:type="dcterms:W3CDTF">2021-03-02T13:47:13Z</dcterms:modified>
</cp:coreProperties>
</file>