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<sst xmlns="http://schemas.openxmlformats.org/spreadsheetml/2006/main" count="110" uniqueCount="50">
  <si>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01/03/2021 15:52:56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</si>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</sst>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19.732999999999997</c:v>
                </c:pt>
                <c:pt idx="1">
                  <c:v>16.945999999999998</c:v>
                </c:pt>
                <c:pt idx="2">
                  <c:v>16.068999999999999</c:v>
                </c:pt>
                <c:pt idx="3">
                  <c:v>17.404</c:v>
                </c:pt>
                <c:pt idx="4">
                  <c:v>10.453000000000001</c:v>
                </c:pt>
                <c:pt idx="5">
                  <c:v>10.518000000000001</c:v>
                </c:pt>
                <c:pt idx="6">
                  <c:v>18.712000000000003</c:v>
                </c:pt>
                <c:pt idx="7">
                  <c:v>9.7880000000000003</c:v>
                </c:pt>
                <c:pt idx="8">
                  <c:v>3.4810000000000003</c:v>
                </c:pt>
                <c:pt idx="9">
                  <c:v>1.0920000000000001</c:v>
                </c:pt>
                <c:pt idx="10">
                  <c:v>2.5870000000000002</c:v>
                </c:pt>
                <c:pt idx="11">
                  <c:v>2.1800000000000002</c:v>
                </c:pt>
                <c:pt idx="12">
                  <c:v>5.4460000000000006</c:v>
                </c:pt>
                <c:pt idx="13">
                  <c:v>19.763000000000002</c:v>
                </c:pt>
                <c:pt idx="14">
                  <c:v>34.052999999999997</c:v>
                </c:pt>
                <c:pt idx="15">
                  <c:v>34.524999999999999</c:v>
                </c:pt>
                <c:pt idx="16">
                  <c:v>25.751000000000001</c:v>
                </c:pt>
                <c:pt idx="17">
                  <c:v>18.032</c:v>
                </c:pt>
                <c:pt idx="18">
                  <c:v>25.551000000000002</c:v>
                </c:pt>
                <c:pt idx="19">
                  <c:v>21.948</c:v>
                </c:pt>
                <c:pt idx="20">
                  <c:v>15.096</c:v>
                </c:pt>
                <c:pt idx="21">
                  <c:v>8.5310000000000006</c:v>
                </c:pt>
                <c:pt idx="22">
                  <c:v>5.9340000000000002</c:v>
                </c:pt>
                <c:pt idx="23">
                  <c:v>6.4670000000000005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0034424"/>
        <c:axId val="200034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22.391999999999999</c:v>
                </c:pt>
                <c:pt idx="1">
                  <c:v>19.579999999999995</c:v>
                </c:pt>
                <c:pt idx="2">
                  <c:v>18.686</c:v>
                </c:pt>
                <c:pt idx="3">
                  <c:v>20.052</c:v>
                </c:pt>
                <c:pt idx="4">
                  <c:v>13.187000000000001</c:v>
                </c:pt>
                <c:pt idx="5">
                  <c:v>13.831999999999999</c:v>
                </c:pt>
                <c:pt idx="6">
                  <c:v>22.850999999999999</c:v>
                </c:pt>
                <c:pt idx="7">
                  <c:v>16.011000000000003</c:v>
                </c:pt>
                <c:pt idx="8">
                  <c:v>11.974</c:v>
                </c:pt>
                <c:pt idx="9">
                  <c:v>14.329000000000001</c:v>
                </c:pt>
                <c:pt idx="10">
                  <c:v>15.197000000000001</c:v>
                </c:pt>
                <c:pt idx="11">
                  <c:v>12.234999999999999</c:v>
                </c:pt>
                <c:pt idx="12">
                  <c:v>13.701999999999998</c:v>
                </c:pt>
                <c:pt idx="13">
                  <c:v>26.576000000000001</c:v>
                </c:pt>
                <c:pt idx="14">
                  <c:v>39.271999999999998</c:v>
                </c:pt>
                <c:pt idx="15">
                  <c:v>38.655000000000001</c:v>
                </c:pt>
                <c:pt idx="16">
                  <c:v>29.531000000000002</c:v>
                </c:pt>
                <c:pt idx="17">
                  <c:v>21.678999999999995</c:v>
                </c:pt>
                <c:pt idx="18">
                  <c:v>29.12</c:v>
                </c:pt>
                <c:pt idx="19">
                  <c:v>25.332000000000004</c:v>
                </c:pt>
                <c:pt idx="20">
                  <c:v>18.625999999999998</c:v>
                </c:pt>
                <c:pt idx="21">
                  <c:v>13.066000000000001</c:v>
                </c:pt>
                <c:pt idx="22">
                  <c:v>11.424000000000001</c:v>
                </c:pt>
                <c:pt idx="23">
                  <c:v>14.236000000000001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034424"/>
        <c:axId val="200034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52.94</c:v>
                </c:pt>
                <c:pt idx="1">
                  <c:v>51.3</c:v>
                </c:pt>
                <c:pt idx="2">
                  <c:v>51.9</c:v>
                </c:pt>
                <c:pt idx="3">
                  <c:v>50.72</c:v>
                </c:pt>
                <c:pt idx="4">
                  <c:v>50.72</c:v>
                </c:pt>
                <c:pt idx="5">
                  <c:v>53.34</c:v>
                </c:pt>
                <c:pt idx="6">
                  <c:v>63</c:v>
                </c:pt>
                <c:pt idx="7">
                  <c:v>61.16</c:v>
                </c:pt>
                <c:pt idx="8">
                  <c:v>60.93</c:v>
                </c:pt>
                <c:pt idx="9">
                  <c:v>51.29</c:v>
                </c:pt>
                <c:pt idx="10">
                  <c:v>41.9</c:v>
                </c:pt>
                <c:pt idx="11">
                  <c:v>48.34</c:v>
                </c:pt>
                <c:pt idx="12">
                  <c:v>50.53</c:v>
                </c:pt>
                <c:pt idx="13">
                  <c:v>48.48</c:v>
                </c:pt>
                <c:pt idx="14">
                  <c:v>51.45</c:v>
                </c:pt>
                <c:pt idx="15">
                  <c:v>53.34</c:v>
                </c:pt>
                <c:pt idx="16">
                  <c:v>58.99</c:v>
                </c:pt>
                <c:pt idx="17">
                  <c:v>60.95</c:v>
                </c:pt>
                <c:pt idx="18">
                  <c:v>74.44</c:v>
                </c:pt>
                <c:pt idx="19">
                  <c:v>80.69</c:v>
                </c:pt>
                <c:pt idx="20">
                  <c:v>69.599999999999994</c:v>
                </c:pt>
                <c:pt idx="21">
                  <c:v>51.9</c:v>
                </c:pt>
                <c:pt idx="22">
                  <c:v>55.34</c:v>
                </c:pt>
                <c:pt idx="23">
                  <c:v>45.78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035600"/>
        <c:axId val="200035208"/>
      </c:lineChart>
      <c:catAx>
        <c:axId val="200034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034816"/>
        <c:crosses val="autoZero"/>
        <c:auto val="1"/>
        <c:lblAlgn val="ctr"/>
        <c:lblOffset val="100"/>
        <c:noMultiLvlLbl val="0"/>
      </c:catAx>
      <c:valAx>
        <c:axId val="20003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034424"/>
        <c:crosses val="autoZero"/>
        <c:crossBetween val="between"/>
      </c:valAx>
      <c:valAx>
        <c:axId val="200035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035600"/>
        <c:crosses val="max"/>
        <c:crossBetween val="between"/>
      </c:valAx>
      <c:catAx>
        <c:axId val="200035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035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350.06</v>
          </cell>
        </row>
        <row r="31">
          <cell r="C31">
            <v>0</v>
          </cell>
        </row>
        <row r="32">
          <cell r="C32">
            <v>93.442000000000007</v>
          </cell>
        </row>
        <row r="33">
          <cell r="C33">
            <v>38.043000000000006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63.737000000000009</v>
          </cell>
        </row>
        <row r="40">
          <cell r="C40">
            <v>349.42200000000003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0.437</v>
          </cell>
        </row>
        <row r="46">
          <cell r="C46">
            <v>0</v>
          </cell>
        </row>
        <row r="47">
          <cell r="C47">
            <v>67.949000000000012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61.16</v>
          </cell>
          <cell r="J7">
            <v>60.93</v>
          </cell>
          <cell r="K7">
            <v>51.29</v>
          </cell>
          <cell r="L7">
            <v>41.9</v>
          </cell>
          <cell r="M7">
            <v>48.34</v>
          </cell>
          <cell r="N7">
            <v>50.53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55.34</v>
          </cell>
          <cell r="Y7">
            <v>45.78</v>
          </cell>
        </row>
        <row r="59">
          <cell r="B59">
            <v>19.732999999999997</v>
          </cell>
          <cell r="C59">
            <v>16.945999999999998</v>
          </cell>
          <cell r="D59">
            <v>16.068999999999999</v>
          </cell>
          <cell r="E59">
            <v>17.404</v>
          </cell>
          <cell r="F59">
            <v>10.453000000000001</v>
          </cell>
          <cell r="G59">
            <v>10.518000000000001</v>
          </cell>
          <cell r="H59">
            <v>18.712000000000003</v>
          </cell>
          <cell r="I59">
            <v>9.7880000000000003</v>
          </cell>
          <cell r="J59">
            <v>3.4810000000000003</v>
          </cell>
          <cell r="K59">
            <v>1.0920000000000001</v>
          </cell>
          <cell r="L59">
            <v>2.5870000000000002</v>
          </cell>
          <cell r="M59">
            <v>2.1800000000000002</v>
          </cell>
          <cell r="N59">
            <v>5.4460000000000006</v>
          </cell>
          <cell r="O59">
            <v>19.763000000000002</v>
          </cell>
          <cell r="P59">
            <v>34.052999999999997</v>
          </cell>
          <cell r="Q59">
            <v>34.524999999999999</v>
          </cell>
          <cell r="R59">
            <v>25.751000000000001</v>
          </cell>
          <cell r="S59">
            <v>18.032</v>
          </cell>
          <cell r="T59">
            <v>25.551000000000002</v>
          </cell>
          <cell r="U59">
            <v>21.948</v>
          </cell>
          <cell r="V59">
            <v>15.096</v>
          </cell>
          <cell r="W59">
            <v>8.5310000000000006</v>
          </cell>
          <cell r="X59">
            <v>5.9340000000000002</v>
          </cell>
          <cell r="Y59">
            <v>6.4670000000000005</v>
          </cell>
        </row>
        <row r="65">
          <cell r="B65">
            <v>2.6589999999999998</v>
          </cell>
          <cell r="C65">
            <v>2.6339999999999999</v>
          </cell>
          <cell r="D65">
            <v>2.617</v>
          </cell>
          <cell r="E65">
            <v>2.6480000000000001</v>
          </cell>
          <cell r="F65">
            <v>2.734</v>
          </cell>
          <cell r="G65">
            <v>3.3140000000000001</v>
          </cell>
          <cell r="H65">
            <v>4.1390000000000002</v>
          </cell>
          <cell r="I65">
            <v>4.8010000000000002</v>
          </cell>
          <cell r="J65">
            <v>5.008</v>
          </cell>
          <cell r="K65">
            <v>4.9939999999999998</v>
          </cell>
          <cell r="L65">
            <v>4.9669999999999996</v>
          </cell>
          <cell r="M65">
            <v>4.8739999999999997</v>
          </cell>
          <cell r="N65">
            <v>4.84</v>
          </cell>
          <cell r="O65">
            <v>4.6890000000000001</v>
          </cell>
          <cell r="P65">
            <v>4.3890000000000002</v>
          </cell>
          <cell r="Q65">
            <v>4.0369999999999999</v>
          </cell>
          <cell r="R65">
            <v>3.78</v>
          </cell>
          <cell r="S65">
            <v>3.6469999999999998</v>
          </cell>
          <cell r="T65">
            <v>3.569</v>
          </cell>
          <cell r="U65">
            <v>3.3839999999999999</v>
          </cell>
          <cell r="V65">
            <v>3.1509999999999998</v>
          </cell>
          <cell r="W65">
            <v>2.843</v>
          </cell>
          <cell r="X65">
            <v>2.738</v>
          </cell>
          <cell r="Y65">
            <v>6.9859999999999998</v>
          </cell>
        </row>
        <row r="66">
          <cell r="I66">
            <v>1.4220000000000002</v>
          </cell>
          <cell r="J66">
            <v>3.4849999999999999</v>
          </cell>
          <cell r="K66">
            <v>8.2430000000000003</v>
          </cell>
          <cell r="L66">
            <v>7.6429999999999998</v>
          </cell>
          <cell r="M66">
            <v>5.1810000000000009</v>
          </cell>
          <cell r="N66">
            <v>3.4159999999999999</v>
          </cell>
          <cell r="O66">
            <v>2.1240000000000001</v>
          </cell>
          <cell r="P66">
            <v>0.83</v>
          </cell>
          <cell r="Q66">
            <v>9.2999999999999999E-2</v>
          </cell>
          <cell r="V66">
            <v>0.379</v>
          </cell>
          <cell r="W66">
            <v>1.6920000000000002</v>
          </cell>
          <cell r="X66">
            <v>2.7520000000000002</v>
          </cell>
          <cell r="Y66">
            <v>0.78300000000000003</v>
          </cell>
        </row>
      </sheetData>
      <sheetData sheetId="17">
        <row r="28">
          <cell r="L28">
            <v>0.437</v>
          </cell>
        </row>
        <row r="59">
          <cell r="B59">
            <v>5.8949999999999996</v>
          </cell>
          <cell r="C59">
            <v>1.78</v>
          </cell>
          <cell r="D59">
            <v>1.139</v>
          </cell>
          <cell r="E59">
            <v>1.109</v>
          </cell>
          <cell r="F59">
            <v>1.603</v>
          </cell>
          <cell r="G59">
            <v>1.55</v>
          </cell>
          <cell r="H59">
            <v>1.5049999999999999</v>
          </cell>
          <cell r="I59">
            <v>1.5409999999999999</v>
          </cell>
          <cell r="J59">
            <v>1.6359999999999999</v>
          </cell>
          <cell r="K59">
            <v>7.7539999999999996</v>
          </cell>
          <cell r="L59">
            <v>9.8159999999999989</v>
          </cell>
          <cell r="M59">
            <v>4.532</v>
          </cell>
          <cell r="N59">
            <v>0.27300000000000002</v>
          </cell>
          <cell r="O59">
            <v>0.16200000000000001</v>
          </cell>
          <cell r="P59">
            <v>5.7000000000000002E-2</v>
          </cell>
          <cell r="T59">
            <v>0.35899999999999999</v>
          </cell>
          <cell r="U59">
            <v>1.4650000000000001</v>
          </cell>
          <cell r="V59">
            <v>7.3719999999999999</v>
          </cell>
          <cell r="W59">
            <v>5.1450000000000005</v>
          </cell>
          <cell r="X59">
            <v>1.996</v>
          </cell>
          <cell r="Y59">
            <v>11.260000000000002</v>
          </cell>
        </row>
        <row r="65">
          <cell r="B65">
            <v>3.2189999999999999</v>
          </cell>
          <cell r="C65">
            <v>2.6629999999999998</v>
          </cell>
          <cell r="D65">
            <v>2.6659999999999999</v>
          </cell>
          <cell r="E65">
            <v>2.649</v>
          </cell>
          <cell r="F65">
            <v>2.6720000000000002</v>
          </cell>
          <cell r="G65">
            <v>2.8450000000000002</v>
          </cell>
          <cell r="H65">
            <v>3.1509999999999998</v>
          </cell>
          <cell r="I65">
            <v>2.3860000000000001</v>
          </cell>
          <cell r="J65">
            <v>2.4540000000000002</v>
          </cell>
          <cell r="K65">
            <v>2.4060000000000001</v>
          </cell>
          <cell r="L65">
            <v>2.2029999999999998</v>
          </cell>
          <cell r="M65">
            <v>2.2730000000000001</v>
          </cell>
          <cell r="N65">
            <v>2.0939999999999999</v>
          </cell>
          <cell r="O65">
            <v>2.27</v>
          </cell>
          <cell r="P65">
            <v>2.6280000000000001</v>
          </cell>
          <cell r="Q65">
            <v>2.7810000000000001</v>
          </cell>
          <cell r="R65">
            <v>3.4660000000000002</v>
          </cell>
          <cell r="S65">
            <v>2.9590000000000001</v>
          </cell>
          <cell r="T65">
            <v>4.1820000000000004</v>
          </cell>
          <cell r="U65">
            <v>4.2679999999999998</v>
          </cell>
          <cell r="V65">
            <v>3.8769999999999998</v>
          </cell>
          <cell r="W65">
            <v>3.625</v>
          </cell>
        </row>
        <row r="66">
          <cell r="B66">
            <v>13.278</v>
          </cell>
          <cell r="C66">
            <v>15.136999999999997</v>
          </cell>
          <cell r="D66">
            <v>14.880999999999998</v>
          </cell>
          <cell r="E66">
            <v>16.294</v>
          </cell>
          <cell r="F66">
            <v>8.911999999999999</v>
          </cell>
          <cell r="G66">
            <v>9.4369999999999994</v>
          </cell>
          <cell r="H66">
            <v>18.195</v>
          </cell>
          <cell r="I66">
            <v>12.084</v>
          </cell>
          <cell r="J66">
            <v>7.8840000000000003</v>
          </cell>
          <cell r="K66">
            <v>4.1690000000000005</v>
          </cell>
          <cell r="L66">
            <v>2.7410000000000001</v>
          </cell>
          <cell r="M66">
            <v>5.43</v>
          </cell>
          <cell r="N66">
            <v>11.335000000000001</v>
          </cell>
          <cell r="O66">
            <v>24.143999999999998</v>
          </cell>
          <cell r="P66">
            <v>36.586999999999996</v>
          </cell>
          <cell r="Q66">
            <v>35.873999999999995</v>
          </cell>
          <cell r="R66">
            <v>26.065000000000001</v>
          </cell>
          <cell r="S66">
            <v>18.72</v>
          </cell>
          <cell r="T66">
            <v>24.578999999999997</v>
          </cell>
          <cell r="U66">
            <v>19.599</v>
          </cell>
          <cell r="V66">
            <v>7.3770000000000007</v>
          </cell>
          <cell r="W66">
            <v>4.2959999999999994</v>
          </cell>
          <cell r="X66">
            <v>9.4280000000000008</v>
          </cell>
          <cell r="Y66">
            <v>2.976</v>
          </cell>
        </row>
      </sheetData>
      <sheetData sheetId="18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61.16</v>
          </cell>
          <cell r="J7">
            <v>60.93</v>
          </cell>
          <cell r="K7">
            <v>51.29</v>
          </cell>
          <cell r="L7">
            <v>41.9</v>
          </cell>
          <cell r="M7">
            <v>48.34</v>
          </cell>
          <cell r="N7">
            <v>50.53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55.34</v>
          </cell>
          <cell r="Y7">
            <v>45.78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ELINOIL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22.391999999999996</v>
      </c>
      <c r="C4" s="18">
        <v>19.579999999999998</v>
      </c>
      <c r="D4" s="18">
        <v>18.686</v>
      </c>
      <c r="E4" s="18">
        <v>20.052</v>
      </c>
      <c r="F4" s="18">
        <v>13.187000000000001</v>
      </c>
      <c r="G4" s="18">
        <v>13.832000000000001</v>
      </c>
      <c r="H4" s="18">
        <v>22.851000000000003</v>
      </c>
      <c r="I4" s="18">
        <v>16.011000000000003</v>
      </c>
      <c r="J4" s="18">
        <v>11.974</v>
      </c>
      <c r="K4" s="18">
        <v>14.329000000000001</v>
      </c>
      <c r="L4" s="18">
        <v>15.196999999999999</v>
      </c>
      <c r="M4" s="18">
        <v>12.235000000000001</v>
      </c>
      <c r="N4" s="18">
        <v>13.702000000000002</v>
      </c>
      <c r="O4" s="18">
        <v>26.576000000000001</v>
      </c>
      <c r="P4" s="18">
        <v>39.271999999999998</v>
      </c>
      <c r="Q4" s="18">
        <v>38.655000000000001</v>
      </c>
      <c r="R4" s="18">
        <v>29.531000000000002</v>
      </c>
      <c r="S4" s="18">
        <v>21.679000000000002</v>
      </c>
      <c r="T4" s="18">
        <v>29.12</v>
      </c>
      <c r="U4" s="18">
        <v>25.332000000000001</v>
      </c>
      <c r="V4" s="18">
        <v>18.625999999999994</v>
      </c>
      <c r="W4" s="18">
        <v>13.066000000000001</v>
      </c>
      <c r="X4" s="18">
        <v>11.423999999999999</v>
      </c>
      <c r="Y4" s="18">
        <v>14.235999999999999</v>
      </c>
      <c r="Z4" s="19"/>
      <c r="AA4" s="20">
        <f>SUM(B4:Z4)</f>
        <v>481.5449999999999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61.16</v>
      </c>
      <c r="J7" s="28">
        <v>60.93</v>
      </c>
      <c r="K7" s="28">
        <v>51.29</v>
      </c>
      <c r="L7" s="28">
        <v>41.9</v>
      </c>
      <c r="M7" s="28">
        <v>48.34</v>
      </c>
      <c r="N7" s="28">
        <v>50.53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55.34</v>
      </c>
      <c r="Y7" s="28">
        <v>45.78</v>
      </c>
      <c r="Z7" s="29"/>
      <c r="AA7" s="30">
        <f>IF(SUM(GR_MAINLAND_MCP_SUM_SELL)&lt;&gt;0,AVERAGEIF(GR_MAINLAND_MCP_SUM_SELL,"&lt;&gt;"""),"")</f>
        <v>55.792916666666663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19.732999999999997</v>
      </c>
      <c r="C13" s="52">
        <v>16.945999999999998</v>
      </c>
      <c r="D13" s="52">
        <v>16.068999999999999</v>
      </c>
      <c r="E13" s="52">
        <v>17.404</v>
      </c>
      <c r="F13" s="52">
        <v>10.453000000000001</v>
      </c>
      <c r="G13" s="52">
        <v>10.518000000000001</v>
      </c>
      <c r="H13" s="52">
        <v>18.712000000000003</v>
      </c>
      <c r="I13" s="52">
        <v>9.7880000000000003</v>
      </c>
      <c r="J13" s="52">
        <v>3.4810000000000003</v>
      </c>
      <c r="K13" s="52">
        <v>1.0920000000000001</v>
      </c>
      <c r="L13" s="52">
        <v>2.5870000000000002</v>
      </c>
      <c r="M13" s="52">
        <v>2.1800000000000002</v>
      </c>
      <c r="N13" s="52">
        <v>5.4460000000000006</v>
      </c>
      <c r="O13" s="52">
        <v>19.763000000000002</v>
      </c>
      <c r="P13" s="52">
        <v>34.052999999999997</v>
      </c>
      <c r="Q13" s="52">
        <v>34.524999999999999</v>
      </c>
      <c r="R13" s="52">
        <v>25.751000000000001</v>
      </c>
      <c r="S13" s="52">
        <v>18.032</v>
      </c>
      <c r="T13" s="52">
        <v>25.551000000000002</v>
      </c>
      <c r="U13" s="52">
        <v>21.948</v>
      </c>
      <c r="V13" s="52">
        <v>15.096</v>
      </c>
      <c r="W13" s="52">
        <v>8.5310000000000006</v>
      </c>
      <c r="X13" s="52">
        <v>5.9340000000000002</v>
      </c>
      <c r="Y13" s="52">
        <v>6.4670000000000005</v>
      </c>
      <c r="Z13" s="53"/>
      <c r="AA13" s="54">
        <f>SUM(B13:Z13)</f>
        <v>350.06</v>
      </c>
    </row>
    <row r="14" spans="1:27" ht="30" customHeight="1" thickBot="1" x14ac:dyDescent="0.25">
      <c r="A14" s="55" t="s">
        <v>10</v>
      </c>
      <c r="B14" s="56">
        <f>IF(LEN(B$2)&gt;0,SUM(B10:B13),"")</f>
        <v>19.732999999999997</v>
      </c>
      <c r="C14" s="57">
        <f t="shared" ref="C14:Z14" si="0">IF(LEN(C$2)&gt;0,SUM(C10:C13),"")</f>
        <v>16.945999999999998</v>
      </c>
      <c r="D14" s="57">
        <f t="shared" si="0"/>
        <v>16.068999999999999</v>
      </c>
      <c r="E14" s="57">
        <f t="shared" si="0"/>
        <v>17.404</v>
      </c>
      <c r="F14" s="57">
        <f t="shared" si="0"/>
        <v>10.453000000000001</v>
      </c>
      <c r="G14" s="57">
        <f t="shared" si="0"/>
        <v>10.518000000000001</v>
      </c>
      <c r="H14" s="57">
        <f t="shared" si="0"/>
        <v>18.712000000000003</v>
      </c>
      <c r="I14" s="57">
        <f t="shared" si="0"/>
        <v>9.7880000000000003</v>
      </c>
      <c r="J14" s="57">
        <f t="shared" si="0"/>
        <v>3.4810000000000003</v>
      </c>
      <c r="K14" s="57">
        <f t="shared" si="0"/>
        <v>1.0920000000000001</v>
      </c>
      <c r="L14" s="57">
        <f t="shared" si="0"/>
        <v>2.5870000000000002</v>
      </c>
      <c r="M14" s="57">
        <f t="shared" si="0"/>
        <v>2.1800000000000002</v>
      </c>
      <c r="N14" s="57">
        <f t="shared" si="0"/>
        <v>5.4460000000000006</v>
      </c>
      <c r="O14" s="57">
        <f t="shared" si="0"/>
        <v>19.763000000000002</v>
      </c>
      <c r="P14" s="57">
        <f t="shared" si="0"/>
        <v>34.052999999999997</v>
      </c>
      <c r="Q14" s="57">
        <f t="shared" si="0"/>
        <v>34.524999999999999</v>
      </c>
      <c r="R14" s="57">
        <f t="shared" si="0"/>
        <v>25.751000000000001</v>
      </c>
      <c r="S14" s="57">
        <f t="shared" si="0"/>
        <v>18.032</v>
      </c>
      <c r="T14" s="57">
        <f t="shared" si="0"/>
        <v>25.551000000000002</v>
      </c>
      <c r="U14" s="57">
        <f t="shared" si="0"/>
        <v>21.948</v>
      </c>
      <c r="V14" s="57">
        <f t="shared" si="0"/>
        <v>15.096</v>
      </c>
      <c r="W14" s="57">
        <f t="shared" si="0"/>
        <v>8.5310000000000006</v>
      </c>
      <c r="X14" s="57">
        <f t="shared" si="0"/>
        <v>5.9340000000000002</v>
      </c>
      <c r="Y14" s="57">
        <f t="shared" si="0"/>
        <v>6.4670000000000005</v>
      </c>
      <c r="Z14" s="58" t="str">
        <f t="shared" si="0"/>
        <v/>
      </c>
      <c r="AA14" s="59">
        <f>SUM(AA9:AA13)</f>
        <v>350.06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2.6589999999999998</v>
      </c>
      <c r="C18" s="72">
        <v>2.6339999999999999</v>
      </c>
      <c r="D18" s="72">
        <v>2.617</v>
      </c>
      <c r="E18" s="72">
        <v>2.6480000000000001</v>
      </c>
      <c r="F18" s="72">
        <v>2.734</v>
      </c>
      <c r="G18" s="72">
        <v>3.3140000000000001</v>
      </c>
      <c r="H18" s="72">
        <v>4.1390000000000002</v>
      </c>
      <c r="I18" s="72">
        <v>4.8010000000000002</v>
      </c>
      <c r="J18" s="72">
        <v>5.008</v>
      </c>
      <c r="K18" s="72">
        <v>4.9939999999999998</v>
      </c>
      <c r="L18" s="72">
        <v>4.9669999999999996</v>
      </c>
      <c r="M18" s="72">
        <v>4.8739999999999997</v>
      </c>
      <c r="N18" s="72">
        <v>4.84</v>
      </c>
      <c r="O18" s="72">
        <v>4.6890000000000001</v>
      </c>
      <c r="P18" s="72">
        <v>4.3890000000000002</v>
      </c>
      <c r="Q18" s="72">
        <v>4.0369999999999999</v>
      </c>
      <c r="R18" s="72">
        <v>3.78</v>
      </c>
      <c r="S18" s="72">
        <v>3.6469999999999998</v>
      </c>
      <c r="T18" s="72">
        <v>3.569</v>
      </c>
      <c r="U18" s="72">
        <v>3.3839999999999999</v>
      </c>
      <c r="V18" s="72">
        <v>3.1509999999999998</v>
      </c>
      <c r="W18" s="72">
        <v>2.843</v>
      </c>
      <c r="X18" s="72">
        <v>2.738</v>
      </c>
      <c r="Y18" s="72">
        <v>6.9859999999999998</v>
      </c>
      <c r="Z18" s="73"/>
      <c r="AA18" s="74">
        <f>SUM(B18:Z18)</f>
        <v>93.442000000000007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1.4220000000000002</v>
      </c>
      <c r="J19" s="76">
        <v>3.4849999999999999</v>
      </c>
      <c r="K19" s="76">
        <v>8.2430000000000003</v>
      </c>
      <c r="L19" s="76">
        <v>7.6429999999999998</v>
      </c>
      <c r="M19" s="76">
        <v>5.1810000000000009</v>
      </c>
      <c r="N19" s="76">
        <v>3.4159999999999999</v>
      </c>
      <c r="O19" s="76">
        <v>2.1240000000000001</v>
      </c>
      <c r="P19" s="76">
        <v>0.83</v>
      </c>
      <c r="Q19" s="76">
        <v>9.2999999999999999E-2</v>
      </c>
      <c r="R19" s="76"/>
      <c r="S19" s="76"/>
      <c r="T19" s="76"/>
      <c r="U19" s="76"/>
      <c r="V19" s="76">
        <v>0.379</v>
      </c>
      <c r="W19" s="76">
        <v>1.6920000000000002</v>
      </c>
      <c r="X19" s="76">
        <v>2.7520000000000002</v>
      </c>
      <c r="Y19" s="76">
        <v>0.78300000000000003</v>
      </c>
      <c r="Z19" s="73"/>
      <c r="AA19" s="74">
        <f>SUM(B19:Z19)</f>
        <v>38.043000000000006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2.6589999999999998</v>
      </c>
      <c r="C22" s="83">
        <f t="shared" ref="C22:Z22" si="1">IF(LEN(C$2)&gt;0,SUM(C17:C21),"")</f>
        <v>2.6339999999999999</v>
      </c>
      <c r="D22" s="83">
        <f t="shared" si="1"/>
        <v>2.617</v>
      </c>
      <c r="E22" s="83">
        <f t="shared" si="1"/>
        <v>2.6480000000000001</v>
      </c>
      <c r="F22" s="83">
        <f t="shared" si="1"/>
        <v>2.734</v>
      </c>
      <c r="G22" s="83">
        <f t="shared" si="1"/>
        <v>3.3140000000000001</v>
      </c>
      <c r="H22" s="83">
        <f t="shared" si="1"/>
        <v>4.1390000000000002</v>
      </c>
      <c r="I22" s="83">
        <f t="shared" si="1"/>
        <v>6.2230000000000008</v>
      </c>
      <c r="J22" s="83">
        <f t="shared" si="1"/>
        <v>8.4930000000000003</v>
      </c>
      <c r="K22" s="83">
        <f t="shared" si="1"/>
        <v>13.237</v>
      </c>
      <c r="L22" s="83">
        <f t="shared" si="1"/>
        <v>12.61</v>
      </c>
      <c r="M22" s="83">
        <f t="shared" si="1"/>
        <v>10.055</v>
      </c>
      <c r="N22" s="83">
        <f t="shared" si="1"/>
        <v>8.2560000000000002</v>
      </c>
      <c r="O22" s="83">
        <f t="shared" si="1"/>
        <v>6.8130000000000006</v>
      </c>
      <c r="P22" s="83">
        <f t="shared" si="1"/>
        <v>5.2190000000000003</v>
      </c>
      <c r="Q22" s="83">
        <f t="shared" si="1"/>
        <v>4.13</v>
      </c>
      <c r="R22" s="83">
        <f t="shared" si="1"/>
        <v>3.78</v>
      </c>
      <c r="S22" s="83">
        <f t="shared" si="1"/>
        <v>3.6469999999999998</v>
      </c>
      <c r="T22" s="83">
        <f t="shared" si="1"/>
        <v>3.569</v>
      </c>
      <c r="U22" s="83">
        <f t="shared" si="1"/>
        <v>3.3839999999999999</v>
      </c>
      <c r="V22" s="83">
        <f t="shared" si="1"/>
        <v>3.53</v>
      </c>
      <c r="W22" s="83">
        <f t="shared" si="1"/>
        <v>4.5350000000000001</v>
      </c>
      <c r="X22" s="83">
        <f t="shared" si="1"/>
        <v>5.49</v>
      </c>
      <c r="Y22" s="83">
        <f t="shared" si="1"/>
        <v>7.7690000000000001</v>
      </c>
      <c r="Z22" s="84" t="str">
        <f t="shared" si="1"/>
        <v/>
      </c>
      <c r="AA22" s="85">
        <f>SUM(AA17:AA21)</f>
        <v>131.48500000000001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22.391999999999999</v>
      </c>
      <c r="C26" s="72">
        <v>19.579999999999998</v>
      </c>
      <c r="D26" s="72">
        <v>18.686</v>
      </c>
      <c r="E26" s="72">
        <v>20.052</v>
      </c>
      <c r="F26" s="72">
        <v>13.186999999999999</v>
      </c>
      <c r="G26" s="72">
        <v>13.832000000000001</v>
      </c>
      <c r="H26" s="72">
        <v>22.850999999999999</v>
      </c>
      <c r="I26" s="72">
        <v>16.010999999999999</v>
      </c>
      <c r="J26" s="72">
        <v>11.974</v>
      </c>
      <c r="K26" s="72">
        <v>14.329000000000001</v>
      </c>
      <c r="L26" s="72">
        <v>15.196999999999999</v>
      </c>
      <c r="M26" s="72">
        <v>12.234999999999999</v>
      </c>
      <c r="N26" s="72">
        <v>13.702</v>
      </c>
      <c r="O26" s="72">
        <v>26.576000000000001</v>
      </c>
      <c r="P26" s="72">
        <v>39.271999999999998</v>
      </c>
      <c r="Q26" s="72">
        <v>38.655000000000001</v>
      </c>
      <c r="R26" s="72">
        <v>29.530999999999999</v>
      </c>
      <c r="S26" s="72">
        <v>21.678999999999998</v>
      </c>
      <c r="T26" s="72">
        <v>29.12</v>
      </c>
      <c r="U26" s="72">
        <v>25.332000000000001</v>
      </c>
      <c r="V26" s="72">
        <v>18.626000000000001</v>
      </c>
      <c r="W26" s="72">
        <v>13.066000000000001</v>
      </c>
      <c r="X26" s="72">
        <v>11.423999999999999</v>
      </c>
      <c r="Y26" s="72">
        <v>14.236000000000001</v>
      </c>
      <c r="Z26" s="73"/>
      <c r="AA26" s="74">
        <f>SUM(B26:Z26)</f>
        <v>481.54499999999985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22.391999999999999</v>
      </c>
      <c r="C28" s="57">
        <f t="shared" ref="C28:Z28" si="2">IF(LEN(C$2)&gt;0,SUM(C25:C27),"")</f>
        <v>19.579999999999998</v>
      </c>
      <c r="D28" s="57">
        <f t="shared" si="2"/>
        <v>18.686</v>
      </c>
      <c r="E28" s="57">
        <f t="shared" si="2"/>
        <v>20.052</v>
      </c>
      <c r="F28" s="57">
        <f t="shared" si="2"/>
        <v>13.186999999999999</v>
      </c>
      <c r="G28" s="57">
        <f t="shared" si="2"/>
        <v>13.832000000000001</v>
      </c>
      <c r="H28" s="57">
        <f t="shared" si="2"/>
        <v>22.850999999999999</v>
      </c>
      <c r="I28" s="57">
        <f t="shared" si="2"/>
        <v>16.010999999999999</v>
      </c>
      <c r="J28" s="57">
        <f t="shared" si="2"/>
        <v>11.974</v>
      </c>
      <c r="K28" s="57">
        <f t="shared" si="2"/>
        <v>14.329000000000001</v>
      </c>
      <c r="L28" s="57">
        <f t="shared" si="2"/>
        <v>15.196999999999999</v>
      </c>
      <c r="M28" s="57">
        <f t="shared" si="2"/>
        <v>12.234999999999999</v>
      </c>
      <c r="N28" s="57">
        <f t="shared" si="2"/>
        <v>13.702</v>
      </c>
      <c r="O28" s="57">
        <f t="shared" si="2"/>
        <v>26.576000000000001</v>
      </c>
      <c r="P28" s="57">
        <f t="shared" si="2"/>
        <v>39.271999999999998</v>
      </c>
      <c r="Q28" s="57">
        <f t="shared" si="2"/>
        <v>38.655000000000001</v>
      </c>
      <c r="R28" s="57">
        <f t="shared" si="2"/>
        <v>29.530999999999999</v>
      </c>
      <c r="S28" s="57">
        <f t="shared" si="2"/>
        <v>21.678999999999998</v>
      </c>
      <c r="T28" s="57">
        <f t="shared" si="2"/>
        <v>29.12</v>
      </c>
      <c r="U28" s="57">
        <f t="shared" si="2"/>
        <v>25.332000000000001</v>
      </c>
      <c r="V28" s="57">
        <f t="shared" si="2"/>
        <v>18.626000000000001</v>
      </c>
      <c r="W28" s="57">
        <f t="shared" si="2"/>
        <v>13.066000000000001</v>
      </c>
      <c r="X28" s="57">
        <f t="shared" si="2"/>
        <v>11.423999999999999</v>
      </c>
      <c r="Y28" s="57">
        <f t="shared" si="2"/>
        <v>14.236000000000001</v>
      </c>
      <c r="Z28" s="58" t="str">
        <f t="shared" si="2"/>
        <v/>
      </c>
      <c r="AA28" s="59">
        <f>SUM(AA25:AA27)</f>
        <v>481.54499999999985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22.391999999999996</v>
      </c>
      <c r="C47" s="83">
        <f t="shared" ref="C47:Z47" si="8">IF(LEN(C$2)&gt;0,C14+C22+C36,"")</f>
        <v>19.579999999999998</v>
      </c>
      <c r="D47" s="83">
        <f t="shared" si="8"/>
        <v>18.686</v>
      </c>
      <c r="E47" s="83">
        <f t="shared" si="8"/>
        <v>20.052</v>
      </c>
      <c r="F47" s="83">
        <f t="shared" si="8"/>
        <v>13.187000000000001</v>
      </c>
      <c r="G47" s="83">
        <f t="shared" si="8"/>
        <v>13.832000000000001</v>
      </c>
      <c r="H47" s="83">
        <f t="shared" si="8"/>
        <v>22.851000000000003</v>
      </c>
      <c r="I47" s="83">
        <f t="shared" si="8"/>
        <v>16.011000000000003</v>
      </c>
      <c r="J47" s="83">
        <f t="shared" si="8"/>
        <v>11.974</v>
      </c>
      <c r="K47" s="83">
        <f t="shared" si="8"/>
        <v>14.329000000000001</v>
      </c>
      <c r="L47" s="83">
        <f t="shared" si="8"/>
        <v>15.196999999999999</v>
      </c>
      <c r="M47" s="83">
        <f t="shared" si="8"/>
        <v>12.234999999999999</v>
      </c>
      <c r="N47" s="83">
        <f t="shared" si="8"/>
        <v>13.702000000000002</v>
      </c>
      <c r="O47" s="83">
        <f t="shared" si="8"/>
        <v>26.576000000000001</v>
      </c>
      <c r="P47" s="83">
        <f t="shared" si="8"/>
        <v>39.271999999999998</v>
      </c>
      <c r="Q47" s="83">
        <f t="shared" si="8"/>
        <v>38.655000000000001</v>
      </c>
      <c r="R47" s="83">
        <f t="shared" si="8"/>
        <v>29.531000000000002</v>
      </c>
      <c r="S47" s="83">
        <f t="shared" si="8"/>
        <v>21.678999999999998</v>
      </c>
      <c r="T47" s="83">
        <f t="shared" si="8"/>
        <v>29.12</v>
      </c>
      <c r="U47" s="83">
        <f t="shared" si="8"/>
        <v>25.332000000000001</v>
      </c>
      <c r="V47" s="83">
        <f t="shared" si="8"/>
        <v>18.626000000000001</v>
      </c>
      <c r="W47" s="83">
        <f t="shared" si="8"/>
        <v>13.066000000000001</v>
      </c>
      <c r="X47" s="83">
        <f t="shared" si="8"/>
        <v>11.423999999999999</v>
      </c>
      <c r="Y47" s="83">
        <f t="shared" si="8"/>
        <v>14.236000000000001</v>
      </c>
      <c r="Z47" s="84" t="str">
        <f t="shared" si="8"/>
        <v/>
      </c>
      <c r="AA47" s="100">
        <f>SUM(B47:Z47)</f>
        <v>481.54499999999985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22.391999999999999</v>
      </c>
      <c r="C4" s="18">
        <v>19.579999999999995</v>
      </c>
      <c r="D4" s="18">
        <v>18.686</v>
      </c>
      <c r="E4" s="18">
        <v>20.052</v>
      </c>
      <c r="F4" s="18">
        <v>13.187000000000001</v>
      </c>
      <c r="G4" s="18">
        <v>13.831999999999999</v>
      </c>
      <c r="H4" s="18">
        <v>22.850999999999999</v>
      </c>
      <c r="I4" s="18">
        <v>16.011000000000003</v>
      </c>
      <c r="J4" s="18">
        <v>11.974</v>
      </c>
      <c r="K4" s="18">
        <v>14.329000000000001</v>
      </c>
      <c r="L4" s="18">
        <v>15.197000000000001</v>
      </c>
      <c r="M4" s="18">
        <v>12.234999999999999</v>
      </c>
      <c r="N4" s="18">
        <v>13.701999999999998</v>
      </c>
      <c r="O4" s="18">
        <v>26.576000000000001</v>
      </c>
      <c r="P4" s="18">
        <v>39.271999999999998</v>
      </c>
      <c r="Q4" s="18">
        <v>38.655000000000001</v>
      </c>
      <c r="R4" s="18">
        <v>29.531000000000002</v>
      </c>
      <c r="S4" s="18">
        <v>21.678999999999995</v>
      </c>
      <c r="T4" s="18">
        <v>29.12</v>
      </c>
      <c r="U4" s="18">
        <v>25.332000000000004</v>
      </c>
      <c r="V4" s="18">
        <v>18.625999999999998</v>
      </c>
      <c r="W4" s="18">
        <v>13.066000000000001</v>
      </c>
      <c r="X4" s="18">
        <v>11.424000000000001</v>
      </c>
      <c r="Y4" s="18">
        <v>14.236000000000001</v>
      </c>
      <c r="Z4" s="19"/>
      <c r="AA4" s="20">
        <f>SUM(B4:Z4)</f>
        <v>481.54499999999985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61.16</v>
      </c>
      <c r="J7" s="28">
        <v>60.93</v>
      </c>
      <c r="K7" s="28">
        <v>51.29</v>
      </c>
      <c r="L7" s="28">
        <v>41.9</v>
      </c>
      <c r="M7" s="28">
        <v>48.34</v>
      </c>
      <c r="N7" s="28">
        <v>50.53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55.34</v>
      </c>
      <c r="Y7" s="28">
        <v>45.78</v>
      </c>
      <c r="Z7" s="29"/>
      <c r="AA7" s="30">
        <v>55.792916666666663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0.437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0.437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5.8949999999999996</v>
      </c>
      <c r="C13" s="52">
        <v>1.78</v>
      </c>
      <c r="D13" s="52">
        <v>1.139</v>
      </c>
      <c r="E13" s="52">
        <v>1.109</v>
      </c>
      <c r="F13" s="52">
        <v>1.603</v>
      </c>
      <c r="G13" s="52">
        <v>1.55</v>
      </c>
      <c r="H13" s="52">
        <v>1.5049999999999999</v>
      </c>
      <c r="I13" s="52">
        <v>1.5409999999999999</v>
      </c>
      <c r="J13" s="52">
        <v>1.6359999999999999</v>
      </c>
      <c r="K13" s="52">
        <v>7.7539999999999996</v>
      </c>
      <c r="L13" s="52">
        <v>9.8159999999999989</v>
      </c>
      <c r="M13" s="52">
        <v>4.532</v>
      </c>
      <c r="N13" s="52">
        <v>0.27300000000000002</v>
      </c>
      <c r="O13" s="52">
        <v>0.16200000000000001</v>
      </c>
      <c r="P13" s="52">
        <v>5.7000000000000002E-2</v>
      </c>
      <c r="Q13" s="52"/>
      <c r="R13" s="52"/>
      <c r="S13" s="52"/>
      <c r="T13" s="52">
        <v>0.35899999999999999</v>
      </c>
      <c r="U13" s="52">
        <v>1.4650000000000001</v>
      </c>
      <c r="V13" s="52">
        <v>7.3719999999999999</v>
      </c>
      <c r="W13" s="52">
        <v>5.1450000000000005</v>
      </c>
      <c r="X13" s="52">
        <v>1.996</v>
      </c>
      <c r="Y13" s="52">
        <v>11.260000000000002</v>
      </c>
      <c r="Z13" s="53"/>
      <c r="AA13" s="54">
        <f>SUM(B13:Z13)</f>
        <v>67.949000000000012</v>
      </c>
    </row>
    <row r="14" spans="1:27" ht="30" customHeight="1" thickBot="1" x14ac:dyDescent="0.25">
      <c r="A14" s="55" t="s">
        <v>10</v>
      </c>
      <c r="B14" s="56">
        <f>IF(LEN(B$2)&gt;0,SUM(B10:B13),"")</f>
        <v>5.8949999999999996</v>
      </c>
      <c r="C14" s="57">
        <f t="shared" ref="C14:Z14" si="0">IF(LEN(C$2)&gt;0,SUM(C10:C13),"")</f>
        <v>1.78</v>
      </c>
      <c r="D14" s="57">
        <f t="shared" si="0"/>
        <v>1.139</v>
      </c>
      <c r="E14" s="57">
        <f t="shared" si="0"/>
        <v>1.109</v>
      </c>
      <c r="F14" s="57">
        <f t="shared" si="0"/>
        <v>1.603</v>
      </c>
      <c r="G14" s="57">
        <f t="shared" si="0"/>
        <v>1.55</v>
      </c>
      <c r="H14" s="57">
        <f t="shared" si="0"/>
        <v>1.5049999999999999</v>
      </c>
      <c r="I14" s="57">
        <f t="shared" si="0"/>
        <v>1.5409999999999999</v>
      </c>
      <c r="J14" s="57">
        <f t="shared" si="0"/>
        <v>1.6359999999999999</v>
      </c>
      <c r="K14" s="57">
        <f t="shared" si="0"/>
        <v>7.7539999999999996</v>
      </c>
      <c r="L14" s="57">
        <f t="shared" si="0"/>
        <v>10.252999999999998</v>
      </c>
      <c r="M14" s="57">
        <f t="shared" si="0"/>
        <v>4.532</v>
      </c>
      <c r="N14" s="57">
        <f t="shared" si="0"/>
        <v>0.27300000000000002</v>
      </c>
      <c r="O14" s="57">
        <f t="shared" si="0"/>
        <v>0.16200000000000001</v>
      </c>
      <c r="P14" s="57">
        <f t="shared" si="0"/>
        <v>5.7000000000000002E-2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0.35899999999999999</v>
      </c>
      <c r="U14" s="57">
        <f t="shared" si="0"/>
        <v>1.4650000000000001</v>
      </c>
      <c r="V14" s="57">
        <f t="shared" si="0"/>
        <v>7.3719999999999999</v>
      </c>
      <c r="W14" s="57">
        <f t="shared" si="0"/>
        <v>5.1450000000000005</v>
      </c>
      <c r="X14" s="57">
        <f t="shared" si="0"/>
        <v>1.996</v>
      </c>
      <c r="Y14" s="57">
        <f t="shared" si="0"/>
        <v>11.260000000000002</v>
      </c>
      <c r="Z14" s="58" t="str">
        <f t="shared" si="0"/>
        <v/>
      </c>
      <c r="AA14" s="59">
        <f>SUM(AA9:AA13)</f>
        <v>68.38600000000001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3.2189999999999999</v>
      </c>
      <c r="C18" s="72">
        <v>2.6629999999999998</v>
      </c>
      <c r="D18" s="72">
        <v>2.6659999999999999</v>
      </c>
      <c r="E18" s="72">
        <v>2.649</v>
      </c>
      <c r="F18" s="72">
        <v>2.6720000000000002</v>
      </c>
      <c r="G18" s="72">
        <v>2.8450000000000002</v>
      </c>
      <c r="H18" s="72">
        <v>3.1509999999999998</v>
      </c>
      <c r="I18" s="72">
        <v>2.3860000000000001</v>
      </c>
      <c r="J18" s="72">
        <v>2.4540000000000002</v>
      </c>
      <c r="K18" s="72">
        <v>2.4060000000000001</v>
      </c>
      <c r="L18" s="72">
        <v>2.2029999999999998</v>
      </c>
      <c r="M18" s="72">
        <v>2.2730000000000001</v>
      </c>
      <c r="N18" s="72">
        <v>2.0939999999999999</v>
      </c>
      <c r="O18" s="72">
        <v>2.27</v>
      </c>
      <c r="P18" s="72">
        <v>2.6280000000000001</v>
      </c>
      <c r="Q18" s="72">
        <v>2.7810000000000001</v>
      </c>
      <c r="R18" s="72">
        <v>3.4660000000000002</v>
      </c>
      <c r="S18" s="72">
        <v>2.9590000000000001</v>
      </c>
      <c r="T18" s="72">
        <v>4.1820000000000004</v>
      </c>
      <c r="U18" s="72">
        <v>4.2679999999999998</v>
      </c>
      <c r="V18" s="72">
        <v>3.8769999999999998</v>
      </c>
      <c r="W18" s="72">
        <v>3.625</v>
      </c>
      <c r="X18" s="72"/>
      <c r="Y18" s="72"/>
      <c r="Z18" s="73"/>
      <c r="AA18" s="74">
        <f>SUM(B18:Z18)</f>
        <v>63.737000000000009</v>
      </c>
    </row>
    <row r="19" spans="1:27" ht="24.95" customHeight="1" x14ac:dyDescent="0.2">
      <c r="A19" s="70" t="s">
        <v>14</v>
      </c>
      <c r="B19" s="75">
        <v>13.278</v>
      </c>
      <c r="C19" s="76">
        <v>15.136999999999997</v>
      </c>
      <c r="D19" s="76">
        <v>14.880999999999998</v>
      </c>
      <c r="E19" s="76">
        <v>16.294</v>
      </c>
      <c r="F19" s="76">
        <v>8.911999999999999</v>
      </c>
      <c r="G19" s="76">
        <v>9.4369999999999994</v>
      </c>
      <c r="H19" s="76">
        <v>18.195</v>
      </c>
      <c r="I19" s="76">
        <v>12.084</v>
      </c>
      <c r="J19" s="76">
        <v>7.8840000000000003</v>
      </c>
      <c r="K19" s="76">
        <v>4.1690000000000005</v>
      </c>
      <c r="L19" s="76">
        <v>2.7410000000000001</v>
      </c>
      <c r="M19" s="76">
        <v>5.43</v>
      </c>
      <c r="N19" s="76">
        <v>11.335000000000001</v>
      </c>
      <c r="O19" s="76">
        <v>24.143999999999998</v>
      </c>
      <c r="P19" s="76">
        <v>36.586999999999996</v>
      </c>
      <c r="Q19" s="76">
        <v>35.873999999999995</v>
      </c>
      <c r="R19" s="76">
        <v>26.065000000000001</v>
      </c>
      <c r="S19" s="76">
        <v>18.72</v>
      </c>
      <c r="T19" s="76">
        <v>24.578999999999997</v>
      </c>
      <c r="U19" s="76">
        <v>19.599</v>
      </c>
      <c r="V19" s="76">
        <v>7.3770000000000007</v>
      </c>
      <c r="W19" s="76">
        <v>4.2959999999999994</v>
      </c>
      <c r="X19" s="76">
        <v>9.4280000000000008</v>
      </c>
      <c r="Y19" s="76">
        <v>2.976</v>
      </c>
      <c r="Z19" s="73"/>
      <c r="AA19" s="74">
        <f>SUM(B19:Z19)</f>
        <v>349.42200000000003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16.497</v>
      </c>
      <c r="C22" s="83">
        <f t="shared" si="1"/>
        <v>17.799999999999997</v>
      </c>
      <c r="D22" s="83">
        <f t="shared" si="1"/>
        <v>17.546999999999997</v>
      </c>
      <c r="E22" s="83">
        <f t="shared" si="1"/>
        <v>18.943000000000001</v>
      </c>
      <c r="F22" s="83">
        <f t="shared" si="1"/>
        <v>11.584</v>
      </c>
      <c r="G22" s="83">
        <f t="shared" si="1"/>
        <v>12.282</v>
      </c>
      <c r="H22" s="83">
        <f t="shared" si="1"/>
        <v>21.346</v>
      </c>
      <c r="I22" s="83">
        <f t="shared" si="1"/>
        <v>14.469999999999999</v>
      </c>
      <c r="J22" s="83">
        <f t="shared" si="1"/>
        <v>10.338000000000001</v>
      </c>
      <c r="K22" s="83">
        <f t="shared" si="1"/>
        <v>6.5750000000000011</v>
      </c>
      <c r="L22" s="83">
        <f t="shared" si="1"/>
        <v>4.944</v>
      </c>
      <c r="M22" s="83">
        <f t="shared" si="1"/>
        <v>7.7029999999999994</v>
      </c>
      <c r="N22" s="83">
        <f t="shared" si="1"/>
        <v>13.429</v>
      </c>
      <c r="O22" s="83">
        <f t="shared" si="1"/>
        <v>26.413999999999998</v>
      </c>
      <c r="P22" s="83">
        <f t="shared" si="1"/>
        <v>39.214999999999996</v>
      </c>
      <c r="Q22" s="83">
        <f t="shared" si="1"/>
        <v>38.654999999999994</v>
      </c>
      <c r="R22" s="83">
        <f t="shared" si="1"/>
        <v>29.531000000000002</v>
      </c>
      <c r="S22" s="83">
        <f t="shared" si="1"/>
        <v>21.678999999999998</v>
      </c>
      <c r="T22" s="83">
        <f t="shared" si="1"/>
        <v>28.760999999999996</v>
      </c>
      <c r="U22" s="83">
        <f t="shared" si="1"/>
        <v>23.867000000000001</v>
      </c>
      <c r="V22" s="83">
        <f t="shared" si="1"/>
        <v>11.254000000000001</v>
      </c>
      <c r="W22" s="83">
        <f t="shared" si="1"/>
        <v>7.9209999999999994</v>
      </c>
      <c r="X22" s="83">
        <f t="shared" si="1"/>
        <v>9.4280000000000008</v>
      </c>
      <c r="Y22" s="83">
        <f t="shared" si="1"/>
        <v>2.976</v>
      </c>
      <c r="Z22" s="84">
        <f t="shared" si="1"/>
        <v>0</v>
      </c>
      <c r="AA22" s="85">
        <f t="shared" si="1"/>
        <v>413.15900000000005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22.391999999999999</v>
      </c>
      <c r="C26" s="72">
        <v>19.579999999999998</v>
      </c>
      <c r="D26" s="72">
        <v>18.686</v>
      </c>
      <c r="E26" s="72">
        <v>20.052</v>
      </c>
      <c r="F26" s="72">
        <v>13.186999999999999</v>
      </c>
      <c r="G26" s="72">
        <v>13.832000000000001</v>
      </c>
      <c r="H26" s="72">
        <v>22.850999999999999</v>
      </c>
      <c r="I26" s="72">
        <v>16.010999999999999</v>
      </c>
      <c r="J26" s="72">
        <v>11.974</v>
      </c>
      <c r="K26" s="72">
        <v>14.329000000000001</v>
      </c>
      <c r="L26" s="72">
        <v>15.196999999999999</v>
      </c>
      <c r="M26" s="72">
        <v>12.234999999999999</v>
      </c>
      <c r="N26" s="72">
        <v>13.702</v>
      </c>
      <c r="O26" s="72">
        <v>26.576000000000001</v>
      </c>
      <c r="P26" s="72">
        <v>39.271999999999998</v>
      </c>
      <c r="Q26" s="72">
        <v>38.655000000000001</v>
      </c>
      <c r="R26" s="72">
        <v>29.530999999999999</v>
      </c>
      <c r="S26" s="72">
        <v>21.678999999999998</v>
      </c>
      <c r="T26" s="72">
        <v>29.12</v>
      </c>
      <c r="U26" s="72">
        <v>25.332000000000001</v>
      </c>
      <c r="V26" s="72">
        <v>18.626000000000001</v>
      </c>
      <c r="W26" s="72">
        <v>13.066000000000001</v>
      </c>
      <c r="X26" s="72">
        <v>11.423999999999999</v>
      </c>
      <c r="Y26" s="72">
        <v>14.236000000000001</v>
      </c>
      <c r="Z26" s="73"/>
      <c r="AA26" s="74">
        <f>SUM(B26:Z26)</f>
        <v>481.54499999999985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22.391999999999999</v>
      </c>
      <c r="C28" s="57">
        <f t="shared" si="2"/>
        <v>19.579999999999998</v>
      </c>
      <c r="D28" s="57">
        <f t="shared" si="2"/>
        <v>18.686</v>
      </c>
      <c r="E28" s="57">
        <f t="shared" si="2"/>
        <v>20.052</v>
      </c>
      <c r="F28" s="57">
        <f t="shared" si="2"/>
        <v>13.186999999999999</v>
      </c>
      <c r="G28" s="57">
        <f t="shared" si="2"/>
        <v>13.832000000000001</v>
      </c>
      <c r="H28" s="57">
        <f t="shared" si="2"/>
        <v>22.850999999999999</v>
      </c>
      <c r="I28" s="57">
        <f t="shared" si="2"/>
        <v>16.010999999999999</v>
      </c>
      <c r="J28" s="57">
        <f t="shared" si="2"/>
        <v>11.974</v>
      </c>
      <c r="K28" s="57">
        <f t="shared" si="2"/>
        <v>14.329000000000001</v>
      </c>
      <c r="L28" s="57">
        <f t="shared" si="2"/>
        <v>15.196999999999999</v>
      </c>
      <c r="M28" s="57">
        <f t="shared" si="2"/>
        <v>12.234999999999999</v>
      </c>
      <c r="N28" s="57">
        <f t="shared" si="2"/>
        <v>13.702</v>
      </c>
      <c r="O28" s="57">
        <f t="shared" si="2"/>
        <v>26.576000000000001</v>
      </c>
      <c r="P28" s="57">
        <f t="shared" si="2"/>
        <v>39.271999999999998</v>
      </c>
      <c r="Q28" s="57">
        <f t="shared" si="2"/>
        <v>38.655000000000001</v>
      </c>
      <c r="R28" s="57">
        <f t="shared" si="2"/>
        <v>29.530999999999999</v>
      </c>
      <c r="S28" s="57">
        <f t="shared" si="2"/>
        <v>21.678999999999998</v>
      </c>
      <c r="T28" s="57">
        <f t="shared" si="2"/>
        <v>29.12</v>
      </c>
      <c r="U28" s="57">
        <f t="shared" si="2"/>
        <v>25.332000000000001</v>
      </c>
      <c r="V28" s="57">
        <f t="shared" si="2"/>
        <v>18.626000000000001</v>
      </c>
      <c r="W28" s="57">
        <f t="shared" si="2"/>
        <v>13.066000000000001</v>
      </c>
      <c r="X28" s="57">
        <f t="shared" si="2"/>
        <v>11.423999999999999</v>
      </c>
      <c r="Y28" s="57">
        <f t="shared" si="2"/>
        <v>14.236000000000001</v>
      </c>
      <c r="Z28" s="58">
        <f t="shared" si="2"/>
        <v>0</v>
      </c>
      <c r="AA28" s="59">
        <f t="shared" si="2"/>
        <v>481.54499999999985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22.391999999999999</v>
      </c>
      <c r="C47" s="83">
        <f t="shared" ref="C47:Z47" si="8">SUM(C10:C13)+C22+C36</f>
        <v>19.579999999999998</v>
      </c>
      <c r="D47" s="83">
        <f t="shared" si="8"/>
        <v>18.685999999999996</v>
      </c>
      <c r="E47" s="83">
        <f t="shared" si="8"/>
        <v>20.052</v>
      </c>
      <c r="F47" s="83">
        <f t="shared" si="8"/>
        <v>13.186999999999999</v>
      </c>
      <c r="G47" s="83">
        <f t="shared" si="8"/>
        <v>13.832000000000001</v>
      </c>
      <c r="H47" s="83">
        <f t="shared" si="8"/>
        <v>22.850999999999999</v>
      </c>
      <c r="I47" s="83">
        <f t="shared" si="8"/>
        <v>16.010999999999999</v>
      </c>
      <c r="J47" s="83">
        <f t="shared" si="8"/>
        <v>11.974</v>
      </c>
      <c r="K47" s="83">
        <f t="shared" si="8"/>
        <v>14.329000000000001</v>
      </c>
      <c r="L47" s="83">
        <f t="shared" si="8"/>
        <v>15.196999999999999</v>
      </c>
      <c r="M47" s="83">
        <f t="shared" si="8"/>
        <v>12.234999999999999</v>
      </c>
      <c r="N47" s="83">
        <f t="shared" si="8"/>
        <v>13.702</v>
      </c>
      <c r="O47" s="83">
        <f t="shared" si="8"/>
        <v>26.575999999999997</v>
      </c>
      <c r="P47" s="83">
        <f t="shared" si="8"/>
        <v>39.271999999999998</v>
      </c>
      <c r="Q47" s="83">
        <f t="shared" si="8"/>
        <v>38.654999999999994</v>
      </c>
      <c r="R47" s="83">
        <f t="shared" si="8"/>
        <v>29.531000000000002</v>
      </c>
      <c r="S47" s="83">
        <f t="shared" si="8"/>
        <v>21.678999999999998</v>
      </c>
      <c r="T47" s="83">
        <f t="shared" si="8"/>
        <v>29.119999999999997</v>
      </c>
      <c r="U47" s="83">
        <f t="shared" si="8"/>
        <v>25.332000000000001</v>
      </c>
      <c r="V47" s="83">
        <f t="shared" si="8"/>
        <v>18.626000000000001</v>
      </c>
      <c r="W47" s="83">
        <f t="shared" si="8"/>
        <v>13.065999999999999</v>
      </c>
      <c r="X47" s="83">
        <f t="shared" si="8"/>
        <v>11.424000000000001</v>
      </c>
      <c r="Y47" s="83">
        <f t="shared" si="8"/>
        <v>14.236000000000001</v>
      </c>
      <c r="Z47" s="84">
        <f t="shared" si="8"/>
        <v>0</v>
      </c>
      <c r="AA47" s="100">
        <f>SUM(B47:Z47)</f>
        <v>481.54499999999985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2021-03-01T13:52:56Z</dcterms:created>
  <dcterms:modified xsi:type="dcterms:W3CDTF">2021-03-01T13:52:57Z</dcterms:modified>
</cp:coreProperties>
</file>