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[1]SPOT_Orders_OverView_01!$A$19:$A$32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<sst xmlns="http://schemas.openxmlformats.org/spreadsheetml/2006/main" count="110" uniqueCount="50">
  <si>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28/02/2021 15:45:36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</si>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</sst>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158</c:v>
                </c:pt>
                <c:pt idx="7">
                  <c:v>175.429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200</c:v>
                </c:pt>
                <c:pt idx="17">
                  <c:v>8.0570000000000004</c:v>
                </c:pt>
                <c:pt idx="18">
                  <c:v>10.116</c:v>
                </c:pt>
                <c:pt idx="19">
                  <c:v>10.116</c:v>
                </c:pt>
                <c:pt idx="20">
                  <c:v>10.086</c:v>
                </c:pt>
                <c:pt idx="21">
                  <c:v>10.067</c:v>
                </c:pt>
                <c:pt idx="22">
                  <c:v>13.613</c:v>
                </c:pt>
                <c:pt idx="23">
                  <c:v>8.0389999999999997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7.7969999999999997</c:v>
                </c:pt>
                <c:pt idx="1">
                  <c:v>7.0139999999999993</c:v>
                </c:pt>
                <c:pt idx="2">
                  <c:v>7.3710000000000004</c:v>
                </c:pt>
                <c:pt idx="3">
                  <c:v>7.8819999999999988</c:v>
                </c:pt>
                <c:pt idx="4">
                  <c:v>10.690999999999999</c:v>
                </c:pt>
                <c:pt idx="5">
                  <c:v>16.548000000000002</c:v>
                </c:pt>
                <c:pt idx="6">
                  <c:v>20.111000000000001</c:v>
                </c:pt>
                <c:pt idx="7">
                  <c:v>24.21</c:v>
                </c:pt>
                <c:pt idx="8">
                  <c:v>28.550999999999998</c:v>
                </c:pt>
                <c:pt idx="9">
                  <c:v>25.62</c:v>
                </c:pt>
                <c:pt idx="10">
                  <c:v>23.817</c:v>
                </c:pt>
                <c:pt idx="11">
                  <c:v>29.138999999999999</c:v>
                </c:pt>
                <c:pt idx="12">
                  <c:v>22.758000000000003</c:v>
                </c:pt>
                <c:pt idx="13">
                  <c:v>20.745000000000001</c:v>
                </c:pt>
                <c:pt idx="14">
                  <c:v>12.792</c:v>
                </c:pt>
                <c:pt idx="15">
                  <c:v>14.799999999999999</c:v>
                </c:pt>
                <c:pt idx="16">
                  <c:v>13.116</c:v>
                </c:pt>
                <c:pt idx="17">
                  <c:v>6.4240000000000004</c:v>
                </c:pt>
                <c:pt idx="18">
                  <c:v>3.0069999999999997</c:v>
                </c:pt>
                <c:pt idx="19">
                  <c:v>7.5990000000000002</c:v>
                </c:pt>
                <c:pt idx="20">
                  <c:v>4.5790000000000006</c:v>
                </c:pt>
                <c:pt idx="21">
                  <c:v>8.0120000000000005</c:v>
                </c:pt>
                <c:pt idx="22">
                  <c:v>5.0490000000000004</c:v>
                </c:pt>
                <c:pt idx="23">
                  <c:v>5.5919999999999996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2742912"/>
        <c:axId val="272743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7.7970000000000006</c:v>
                </c:pt>
                <c:pt idx="1">
                  <c:v>7.0140000000000002</c:v>
                </c:pt>
                <c:pt idx="2">
                  <c:v>7.4869999999999992</c:v>
                </c:pt>
                <c:pt idx="3">
                  <c:v>8.0090000000000003</c:v>
                </c:pt>
                <c:pt idx="4">
                  <c:v>10.690999999999999</c:v>
                </c:pt>
                <c:pt idx="5">
                  <c:v>216.54799999999997</c:v>
                </c:pt>
                <c:pt idx="6">
                  <c:v>178.11100000000002</c:v>
                </c:pt>
                <c:pt idx="7">
                  <c:v>199.63900000000001</c:v>
                </c:pt>
                <c:pt idx="8">
                  <c:v>28.550999999999998</c:v>
                </c:pt>
                <c:pt idx="9">
                  <c:v>25.62</c:v>
                </c:pt>
                <c:pt idx="10">
                  <c:v>23.817</c:v>
                </c:pt>
                <c:pt idx="11">
                  <c:v>29.139000000000003</c:v>
                </c:pt>
                <c:pt idx="12">
                  <c:v>22.757999999999999</c:v>
                </c:pt>
                <c:pt idx="13">
                  <c:v>20.744999999999997</c:v>
                </c:pt>
                <c:pt idx="14">
                  <c:v>12.792000000000002</c:v>
                </c:pt>
                <c:pt idx="15">
                  <c:v>14.8</c:v>
                </c:pt>
                <c:pt idx="16">
                  <c:v>13.116</c:v>
                </c:pt>
                <c:pt idx="17">
                  <c:v>14.481</c:v>
                </c:pt>
                <c:pt idx="18">
                  <c:v>13.123000000000003</c:v>
                </c:pt>
                <c:pt idx="19">
                  <c:v>17.715</c:v>
                </c:pt>
                <c:pt idx="20">
                  <c:v>14.665000000000001</c:v>
                </c:pt>
                <c:pt idx="21">
                  <c:v>18.078999999999997</c:v>
                </c:pt>
                <c:pt idx="22">
                  <c:v>18.662000000000003</c:v>
                </c:pt>
                <c:pt idx="23">
                  <c:v>13.630999999999998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742912"/>
        <c:axId val="272743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48.36</c:v>
                </c:pt>
                <c:pt idx="1">
                  <c:v>47.22</c:v>
                </c:pt>
                <c:pt idx="2">
                  <c:v>46.01</c:v>
                </c:pt>
                <c:pt idx="3">
                  <c:v>45.96</c:v>
                </c:pt>
                <c:pt idx="4">
                  <c:v>50.63</c:v>
                </c:pt>
                <c:pt idx="5">
                  <c:v>71.959999999999994</c:v>
                </c:pt>
                <c:pt idx="6">
                  <c:v>82.53</c:v>
                </c:pt>
                <c:pt idx="7">
                  <c:v>95.06</c:v>
                </c:pt>
                <c:pt idx="8">
                  <c:v>95.69</c:v>
                </c:pt>
                <c:pt idx="9">
                  <c:v>86.36</c:v>
                </c:pt>
                <c:pt idx="10">
                  <c:v>60.5</c:v>
                </c:pt>
                <c:pt idx="11">
                  <c:v>53.01</c:v>
                </c:pt>
                <c:pt idx="12">
                  <c:v>49.88</c:v>
                </c:pt>
                <c:pt idx="13">
                  <c:v>49.88</c:v>
                </c:pt>
                <c:pt idx="14">
                  <c:v>58.93</c:v>
                </c:pt>
                <c:pt idx="15">
                  <c:v>56.6</c:v>
                </c:pt>
                <c:pt idx="16">
                  <c:v>60</c:v>
                </c:pt>
                <c:pt idx="17">
                  <c:v>66.25</c:v>
                </c:pt>
                <c:pt idx="18">
                  <c:v>75</c:v>
                </c:pt>
                <c:pt idx="19">
                  <c:v>75.17</c:v>
                </c:pt>
                <c:pt idx="20">
                  <c:v>66.25</c:v>
                </c:pt>
                <c:pt idx="21">
                  <c:v>56.33</c:v>
                </c:pt>
                <c:pt idx="22">
                  <c:v>55.93</c:v>
                </c:pt>
                <c:pt idx="23">
                  <c:v>52.51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652048"/>
        <c:axId val="337651656"/>
      </c:lineChart>
      <c:catAx>
        <c:axId val="272742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743304"/>
        <c:crosses val="autoZero"/>
        <c:auto val="1"/>
        <c:lblAlgn val="ctr"/>
        <c:lblOffset val="100"/>
        <c:noMultiLvlLbl val="0"/>
      </c:catAx>
      <c:valAx>
        <c:axId val="27274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2742912"/>
        <c:crosses val="autoZero"/>
        <c:crossBetween val="between"/>
      </c:valAx>
      <c:valAx>
        <c:axId val="337651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652048"/>
        <c:crosses val="max"/>
        <c:crossBetween val="between"/>
      </c:valAx>
      <c:catAx>
        <c:axId val="337652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651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44256</v>
          </cell>
        </row>
        <row r="5">
          <cell r="C5" t="str">
            <v>LIDA1</v>
          </cell>
        </row>
        <row r="26">
          <cell r="C26">
            <v>333.42899999999997</v>
          </cell>
        </row>
        <row r="27">
          <cell r="C27">
            <v>270.09399999999999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333.22399999999993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0.24299999999999999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352.74499999999995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533.42899999999997</v>
          </cell>
        </row>
        <row r="46">
          <cell r="C46">
            <v>0</v>
          </cell>
        </row>
        <row r="47">
          <cell r="C47">
            <v>50.815999999999995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48.36</v>
          </cell>
          <cell r="C7">
            <v>47.22</v>
          </cell>
          <cell r="D7">
            <v>46.01</v>
          </cell>
          <cell r="E7">
            <v>45.96</v>
          </cell>
          <cell r="F7">
            <v>50.63</v>
          </cell>
          <cell r="G7">
            <v>71.959999999999994</v>
          </cell>
          <cell r="H7">
            <v>82.53</v>
          </cell>
          <cell r="I7">
            <v>95.06</v>
          </cell>
          <cell r="J7">
            <v>95.69</v>
          </cell>
          <cell r="K7">
            <v>86.36</v>
          </cell>
          <cell r="L7">
            <v>60.5</v>
          </cell>
          <cell r="M7">
            <v>53.01</v>
          </cell>
          <cell r="N7">
            <v>49.88</v>
          </cell>
          <cell r="O7">
            <v>49.88</v>
          </cell>
          <cell r="P7">
            <v>58.93</v>
          </cell>
          <cell r="Q7">
            <v>56.6</v>
          </cell>
          <cell r="R7">
            <v>60</v>
          </cell>
          <cell r="S7">
            <v>66.25</v>
          </cell>
          <cell r="T7">
            <v>75</v>
          </cell>
          <cell r="U7">
            <v>75.17</v>
          </cell>
          <cell r="V7">
            <v>66.25</v>
          </cell>
          <cell r="W7">
            <v>56.33</v>
          </cell>
          <cell r="X7">
            <v>55.93</v>
          </cell>
          <cell r="Y7">
            <v>52.51</v>
          </cell>
        </row>
        <row r="12">
          <cell r="H12">
            <v>28</v>
          </cell>
          <cell r="I12">
            <v>28</v>
          </cell>
        </row>
        <row r="13">
          <cell r="H13">
            <v>28</v>
          </cell>
          <cell r="I13">
            <v>28</v>
          </cell>
        </row>
        <row r="17">
          <cell r="H17">
            <v>51</v>
          </cell>
          <cell r="I17">
            <v>60</v>
          </cell>
        </row>
        <row r="18">
          <cell r="H18">
            <v>51</v>
          </cell>
          <cell r="I18">
            <v>59.429000000000002</v>
          </cell>
        </row>
        <row r="27">
          <cell r="G27">
            <v>200</v>
          </cell>
        </row>
        <row r="37">
          <cell r="S37">
            <v>8.0570000000000004</v>
          </cell>
          <cell r="T37">
            <v>10.116</v>
          </cell>
          <cell r="U37">
            <v>10.116</v>
          </cell>
          <cell r="V37">
            <v>10.086</v>
          </cell>
          <cell r="W37">
            <v>10.067</v>
          </cell>
          <cell r="X37">
            <v>13.613</v>
          </cell>
          <cell r="Y37">
            <v>8.0389999999999997</v>
          </cell>
        </row>
        <row r="59">
          <cell r="B59">
            <v>7.7969999999999997</v>
          </cell>
          <cell r="C59">
            <v>7.0139999999999993</v>
          </cell>
          <cell r="D59">
            <v>7.3710000000000004</v>
          </cell>
          <cell r="E59">
            <v>7.8819999999999988</v>
          </cell>
          <cell r="F59">
            <v>10.690999999999999</v>
          </cell>
          <cell r="G59">
            <v>16.548000000000002</v>
          </cell>
          <cell r="H59">
            <v>20.111000000000001</v>
          </cell>
          <cell r="I59">
            <v>24.21</v>
          </cell>
          <cell r="J59">
            <v>28.550999999999998</v>
          </cell>
          <cell r="K59">
            <v>25.62</v>
          </cell>
          <cell r="L59">
            <v>23.817</v>
          </cell>
          <cell r="M59">
            <v>29.138999999999999</v>
          </cell>
          <cell r="N59">
            <v>22.758000000000003</v>
          </cell>
          <cell r="O59">
            <v>20.745000000000001</v>
          </cell>
          <cell r="P59">
            <v>12.792</v>
          </cell>
          <cell r="Q59">
            <v>14.799999999999999</v>
          </cell>
          <cell r="R59">
            <v>13.116</v>
          </cell>
          <cell r="S59">
            <v>6.4240000000000004</v>
          </cell>
          <cell r="T59">
            <v>3.0069999999999997</v>
          </cell>
          <cell r="U59">
            <v>7.5990000000000002</v>
          </cell>
          <cell r="V59">
            <v>4.5790000000000006</v>
          </cell>
          <cell r="W59">
            <v>8.0120000000000005</v>
          </cell>
          <cell r="X59">
            <v>5.0490000000000004</v>
          </cell>
          <cell r="Y59">
            <v>5.5919999999999996</v>
          </cell>
        </row>
        <row r="66">
          <cell r="D66">
            <v>0.11600000000000001</v>
          </cell>
          <cell r="E66">
            <v>0.127</v>
          </cell>
        </row>
      </sheetData>
      <sheetData sheetId="17">
        <row r="25">
          <cell r="G25">
            <v>139.41999999999999</v>
          </cell>
        </row>
        <row r="27">
          <cell r="H27">
            <v>158</v>
          </cell>
        </row>
        <row r="28">
          <cell r="I28">
            <v>175.429</v>
          </cell>
        </row>
        <row r="29">
          <cell r="G29">
            <v>60.58</v>
          </cell>
        </row>
        <row r="59">
          <cell r="J59">
            <v>5.36</v>
          </cell>
          <cell r="L59">
            <v>2.5840000000000001</v>
          </cell>
          <cell r="M59">
            <v>2.2589999999999999</v>
          </cell>
          <cell r="N59">
            <v>0.59199999999999997</v>
          </cell>
          <cell r="Q59">
            <v>4.0000000000000001E-3</v>
          </cell>
          <cell r="R59">
            <v>2.7589999999999999</v>
          </cell>
          <cell r="S59">
            <v>4.9269999999999996</v>
          </cell>
          <cell r="T59">
            <v>0.86799999999999999</v>
          </cell>
          <cell r="U59">
            <v>12.352</v>
          </cell>
          <cell r="V59">
            <v>8.3209999999999997</v>
          </cell>
          <cell r="W59">
            <v>10.79</v>
          </cell>
        </row>
        <row r="66">
          <cell r="B66">
            <v>7.7970000000000006</v>
          </cell>
          <cell r="C66">
            <v>7.0140000000000002</v>
          </cell>
          <cell r="D66">
            <v>7.4869999999999992</v>
          </cell>
          <cell r="E66">
            <v>8.0090000000000003</v>
          </cell>
          <cell r="F66">
            <v>10.690999999999999</v>
          </cell>
          <cell r="G66">
            <v>16.548000000000002</v>
          </cell>
          <cell r="H66">
            <v>20.111000000000001</v>
          </cell>
          <cell r="I66">
            <v>24.209999999999997</v>
          </cell>
          <cell r="J66">
            <v>23.190999999999999</v>
          </cell>
          <cell r="K66">
            <v>25.62</v>
          </cell>
          <cell r="L66">
            <v>21.233000000000001</v>
          </cell>
          <cell r="M66">
            <v>26.880000000000003</v>
          </cell>
          <cell r="N66">
            <v>22.166</v>
          </cell>
          <cell r="O66">
            <v>20.744999999999997</v>
          </cell>
          <cell r="P66">
            <v>12.792000000000002</v>
          </cell>
          <cell r="Q66">
            <v>14.795999999999999</v>
          </cell>
          <cell r="R66">
            <v>10.356999999999999</v>
          </cell>
          <cell r="S66">
            <v>9.5540000000000003</v>
          </cell>
          <cell r="T66">
            <v>12.255000000000001</v>
          </cell>
          <cell r="U66">
            <v>5.3630000000000004</v>
          </cell>
          <cell r="V66">
            <v>6.3440000000000012</v>
          </cell>
          <cell r="W66">
            <v>7.2890000000000015</v>
          </cell>
          <cell r="X66">
            <v>18.662000000000003</v>
          </cell>
          <cell r="Y66">
            <v>13.630999999999998</v>
          </cell>
        </row>
      </sheetData>
      <sheetData sheetId="18">
        <row r="7">
          <cell r="B7">
            <v>48.36</v>
          </cell>
          <cell r="C7">
            <v>47.22</v>
          </cell>
          <cell r="D7">
            <v>46.01</v>
          </cell>
          <cell r="E7">
            <v>45.96</v>
          </cell>
          <cell r="F7">
            <v>50.63</v>
          </cell>
          <cell r="G7">
            <v>71.959999999999994</v>
          </cell>
          <cell r="H7">
            <v>82.53</v>
          </cell>
          <cell r="I7">
            <v>95.06</v>
          </cell>
          <cell r="J7">
            <v>95.69</v>
          </cell>
          <cell r="K7">
            <v>86.36</v>
          </cell>
          <cell r="L7">
            <v>60.5</v>
          </cell>
          <cell r="M7">
            <v>53.01</v>
          </cell>
          <cell r="N7">
            <v>49.88</v>
          </cell>
          <cell r="O7">
            <v>49.88</v>
          </cell>
          <cell r="P7">
            <v>58.93</v>
          </cell>
          <cell r="Q7">
            <v>56.6</v>
          </cell>
          <cell r="R7">
            <v>60</v>
          </cell>
          <cell r="S7">
            <v>66.25</v>
          </cell>
          <cell r="T7">
            <v>75</v>
          </cell>
          <cell r="U7">
            <v>75.17</v>
          </cell>
          <cell r="V7">
            <v>66.25</v>
          </cell>
          <cell r="W7">
            <v>56.33</v>
          </cell>
          <cell r="X7">
            <v>55.93</v>
          </cell>
          <cell r="Y7">
            <v>52.51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44254</v>
          </cell>
        </row>
        <row r="4">
          <cell r="B4">
            <v>44254</v>
          </cell>
        </row>
        <row r="5">
          <cell r="B5">
            <v>44254</v>
          </cell>
        </row>
        <row r="6">
          <cell r="B6">
            <v>44254</v>
          </cell>
        </row>
        <row r="7">
          <cell r="B7">
            <v>44254</v>
          </cell>
        </row>
        <row r="8">
          <cell r="B8">
            <v>44254</v>
          </cell>
        </row>
        <row r="9">
          <cell r="B9">
            <v>44254</v>
          </cell>
        </row>
        <row r="10">
          <cell r="B10">
            <v>44254</v>
          </cell>
        </row>
        <row r="11">
          <cell r="B11">
            <v>44254</v>
          </cell>
        </row>
        <row r="12">
          <cell r="B12">
            <v>44254</v>
          </cell>
        </row>
        <row r="13">
          <cell r="B13">
            <v>44254</v>
          </cell>
        </row>
        <row r="14">
          <cell r="B14">
            <v>44254</v>
          </cell>
        </row>
        <row r="15">
          <cell r="B15">
            <v>44254</v>
          </cell>
        </row>
        <row r="16">
          <cell r="B16">
            <v>44254</v>
          </cell>
        </row>
      </sheetData>
      <sheetData sheetId="41">
        <row r="2">
          <cell r="C2">
            <v>44257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7.7969999999999997</v>
      </c>
      <c r="C4" s="18">
        <v>7.0139999999999993</v>
      </c>
      <c r="D4" s="18">
        <v>7.4870000000000001</v>
      </c>
      <c r="E4" s="18">
        <v>8.0089999999999986</v>
      </c>
      <c r="F4" s="18">
        <v>10.690999999999999</v>
      </c>
      <c r="G4" s="18">
        <v>216.54799999999997</v>
      </c>
      <c r="H4" s="18">
        <v>178.11100000000002</v>
      </c>
      <c r="I4" s="18">
        <v>199.63900000000001</v>
      </c>
      <c r="J4" s="18">
        <v>28.550999999999998</v>
      </c>
      <c r="K4" s="18">
        <v>25.62</v>
      </c>
      <c r="L4" s="18">
        <v>23.817</v>
      </c>
      <c r="M4" s="18">
        <v>29.138999999999999</v>
      </c>
      <c r="N4" s="18">
        <v>22.758000000000003</v>
      </c>
      <c r="O4" s="18">
        <v>20.745000000000001</v>
      </c>
      <c r="P4" s="18">
        <v>12.792</v>
      </c>
      <c r="Q4" s="18">
        <v>14.799999999999999</v>
      </c>
      <c r="R4" s="18">
        <v>13.116</v>
      </c>
      <c r="S4" s="18">
        <v>14.481000000000002</v>
      </c>
      <c r="T4" s="18">
        <v>13.122999999999999</v>
      </c>
      <c r="U4" s="18">
        <v>17.715</v>
      </c>
      <c r="V4" s="18">
        <v>14.664999999999999</v>
      </c>
      <c r="W4" s="18">
        <v>18.079000000000001</v>
      </c>
      <c r="X4" s="18">
        <v>18.662000000000003</v>
      </c>
      <c r="Y4" s="18">
        <v>13.631</v>
      </c>
      <c r="Z4" s="19"/>
      <c r="AA4" s="20">
        <f>SUM(B4:Z4)</f>
        <v>936.99000000000012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48.36</v>
      </c>
      <c r="C7" s="28">
        <v>47.22</v>
      </c>
      <c r="D7" s="28">
        <v>46.01</v>
      </c>
      <c r="E7" s="28">
        <v>45.96</v>
      </c>
      <c r="F7" s="28">
        <v>50.63</v>
      </c>
      <c r="G7" s="28">
        <v>71.959999999999994</v>
      </c>
      <c r="H7" s="28">
        <v>82.53</v>
      </c>
      <c r="I7" s="28">
        <v>95.06</v>
      </c>
      <c r="J7" s="28">
        <v>95.69</v>
      </c>
      <c r="K7" s="28">
        <v>86.36</v>
      </c>
      <c r="L7" s="28">
        <v>60.5</v>
      </c>
      <c r="M7" s="28">
        <v>53.01</v>
      </c>
      <c r="N7" s="28">
        <v>49.88</v>
      </c>
      <c r="O7" s="28">
        <v>49.88</v>
      </c>
      <c r="P7" s="28">
        <v>58.93</v>
      </c>
      <c r="Q7" s="28">
        <v>56.6</v>
      </c>
      <c r="R7" s="28">
        <v>60</v>
      </c>
      <c r="S7" s="28">
        <v>66.25</v>
      </c>
      <c r="T7" s="28">
        <v>75</v>
      </c>
      <c r="U7" s="28">
        <v>75.17</v>
      </c>
      <c r="V7" s="28">
        <v>66.25</v>
      </c>
      <c r="W7" s="28">
        <v>56.33</v>
      </c>
      <c r="X7" s="28">
        <v>55.93</v>
      </c>
      <c r="Y7" s="28">
        <v>52.51</v>
      </c>
      <c r="Z7" s="29"/>
      <c r="AA7" s="30">
        <f>IF(SUM(GR_MAINLAND_MCP_SUM_SELL)&lt;&gt;0,AVERAGEIF(GR_MAINLAND_MCP_SUM_SELL,"&lt;&gt;"""),"")</f>
        <v>62.750833333333333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158</v>
      </c>
      <c r="I10" s="42">
        <v>175.429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333.42899999999997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200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8.0570000000000004</v>
      </c>
      <c r="T11" s="47">
        <v>10.116</v>
      </c>
      <c r="U11" s="47">
        <v>10.116</v>
      </c>
      <c r="V11" s="47">
        <v>10.086</v>
      </c>
      <c r="W11" s="47">
        <v>10.067</v>
      </c>
      <c r="X11" s="47">
        <v>13.613</v>
      </c>
      <c r="Y11" s="47">
        <v>8.0389999999999997</v>
      </c>
      <c r="Z11" s="48"/>
      <c r="AA11" s="49">
        <f>SUM(B11:Z11)</f>
        <v>270.09399999999999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7.7969999999999997</v>
      </c>
      <c r="C13" s="52">
        <v>7.0139999999999993</v>
      </c>
      <c r="D13" s="52">
        <v>7.3710000000000004</v>
      </c>
      <c r="E13" s="52">
        <v>7.8819999999999988</v>
      </c>
      <c r="F13" s="52">
        <v>10.690999999999999</v>
      </c>
      <c r="G13" s="52">
        <v>16.548000000000002</v>
      </c>
      <c r="H13" s="52">
        <v>20.111000000000001</v>
      </c>
      <c r="I13" s="52">
        <v>24.21</v>
      </c>
      <c r="J13" s="52">
        <v>28.550999999999998</v>
      </c>
      <c r="K13" s="52">
        <v>25.62</v>
      </c>
      <c r="L13" s="52">
        <v>23.817</v>
      </c>
      <c r="M13" s="52">
        <v>29.138999999999999</v>
      </c>
      <c r="N13" s="52">
        <v>22.758000000000003</v>
      </c>
      <c r="O13" s="52">
        <v>20.745000000000001</v>
      </c>
      <c r="P13" s="52">
        <v>12.792</v>
      </c>
      <c r="Q13" s="52">
        <v>14.799999999999999</v>
      </c>
      <c r="R13" s="52">
        <v>13.116</v>
      </c>
      <c r="S13" s="52">
        <v>6.4240000000000004</v>
      </c>
      <c r="T13" s="52">
        <v>3.0069999999999997</v>
      </c>
      <c r="U13" s="52">
        <v>7.5990000000000002</v>
      </c>
      <c r="V13" s="52">
        <v>4.5790000000000006</v>
      </c>
      <c r="W13" s="52">
        <v>8.0120000000000005</v>
      </c>
      <c r="X13" s="52">
        <v>5.0490000000000004</v>
      </c>
      <c r="Y13" s="52">
        <v>5.5919999999999996</v>
      </c>
      <c r="Z13" s="53"/>
      <c r="AA13" s="54">
        <f>SUM(B13:Z13)</f>
        <v>333.22399999999993</v>
      </c>
    </row>
    <row r="14" spans="1:27" ht="30" customHeight="1" thickBot="1" x14ac:dyDescent="0.25">
      <c r="A14" s="55" t="s">
        <v>10</v>
      </c>
      <c r="B14" s="56">
        <f>IF(LEN(B$2)&gt;0,SUM(B10:B13),"")</f>
        <v>7.7969999999999997</v>
      </c>
      <c r="C14" s="57">
        <f t="shared" ref="C14:Z14" si="0">IF(LEN(C$2)&gt;0,SUM(C10:C13),"")</f>
        <v>7.0139999999999993</v>
      </c>
      <c r="D14" s="57">
        <f t="shared" si="0"/>
        <v>7.3710000000000004</v>
      </c>
      <c r="E14" s="57">
        <f t="shared" si="0"/>
        <v>7.8819999999999988</v>
      </c>
      <c r="F14" s="57">
        <f t="shared" si="0"/>
        <v>10.690999999999999</v>
      </c>
      <c r="G14" s="57">
        <f t="shared" si="0"/>
        <v>216.548</v>
      </c>
      <c r="H14" s="57">
        <f t="shared" si="0"/>
        <v>178.11099999999999</v>
      </c>
      <c r="I14" s="57">
        <f t="shared" si="0"/>
        <v>199.63900000000001</v>
      </c>
      <c r="J14" s="57">
        <f t="shared" si="0"/>
        <v>28.550999999999998</v>
      </c>
      <c r="K14" s="57">
        <f t="shared" si="0"/>
        <v>25.62</v>
      </c>
      <c r="L14" s="57">
        <f t="shared" si="0"/>
        <v>23.817</v>
      </c>
      <c r="M14" s="57">
        <f t="shared" si="0"/>
        <v>29.138999999999999</v>
      </c>
      <c r="N14" s="57">
        <f t="shared" si="0"/>
        <v>22.758000000000003</v>
      </c>
      <c r="O14" s="57">
        <f t="shared" si="0"/>
        <v>20.745000000000001</v>
      </c>
      <c r="P14" s="57">
        <f t="shared" si="0"/>
        <v>12.792</v>
      </c>
      <c r="Q14" s="57">
        <f t="shared" si="0"/>
        <v>14.799999999999999</v>
      </c>
      <c r="R14" s="57">
        <f t="shared" si="0"/>
        <v>13.116</v>
      </c>
      <c r="S14" s="57">
        <f t="shared" si="0"/>
        <v>14.481000000000002</v>
      </c>
      <c r="T14" s="57">
        <f t="shared" si="0"/>
        <v>13.122999999999999</v>
      </c>
      <c r="U14" s="57">
        <f t="shared" si="0"/>
        <v>17.715</v>
      </c>
      <c r="V14" s="57">
        <f t="shared" si="0"/>
        <v>14.665000000000001</v>
      </c>
      <c r="W14" s="57">
        <f t="shared" si="0"/>
        <v>18.079000000000001</v>
      </c>
      <c r="X14" s="57">
        <f t="shared" si="0"/>
        <v>18.661999999999999</v>
      </c>
      <c r="Y14" s="57">
        <f t="shared" si="0"/>
        <v>13.631</v>
      </c>
      <c r="Z14" s="58" t="str">
        <f t="shared" si="0"/>
        <v/>
      </c>
      <c r="AA14" s="59">
        <f>SUM(AA9:AA13)</f>
        <v>936.74699999999984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0.11600000000000001</v>
      </c>
      <c r="E19" s="76">
        <v>0.127</v>
      </c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0.24299999999999999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0.11600000000000001</v>
      </c>
      <c r="E22" s="83">
        <f t="shared" si="1"/>
        <v>0.127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0.24299999999999999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7.7969999999999997</v>
      </c>
      <c r="C26" s="72">
        <v>7.0140000000000002</v>
      </c>
      <c r="D26" s="72">
        <v>7.4870000000000001</v>
      </c>
      <c r="E26" s="72">
        <v>8.0090000000000003</v>
      </c>
      <c r="F26" s="72">
        <v>10.691000000000001</v>
      </c>
      <c r="G26" s="72">
        <v>216.548</v>
      </c>
      <c r="H26" s="72">
        <v>178.11099999999999</v>
      </c>
      <c r="I26" s="72">
        <v>199.63900000000001</v>
      </c>
      <c r="J26" s="72">
        <v>28.550999999999998</v>
      </c>
      <c r="K26" s="72">
        <v>25.62</v>
      </c>
      <c r="L26" s="72">
        <v>23.817</v>
      </c>
      <c r="M26" s="72">
        <v>29.138999999999999</v>
      </c>
      <c r="N26" s="72">
        <v>22.757999999999999</v>
      </c>
      <c r="O26" s="72">
        <v>20.745000000000001</v>
      </c>
      <c r="P26" s="72">
        <v>12.792</v>
      </c>
      <c r="Q26" s="72">
        <v>14.8</v>
      </c>
      <c r="R26" s="72">
        <v>13.116</v>
      </c>
      <c r="S26" s="72">
        <v>14.481</v>
      </c>
      <c r="T26" s="72">
        <v>13.122999999999999</v>
      </c>
      <c r="U26" s="72">
        <v>17.715</v>
      </c>
      <c r="V26" s="72">
        <v>14.664999999999999</v>
      </c>
      <c r="W26" s="72">
        <v>18.079000000000001</v>
      </c>
      <c r="X26" s="72">
        <v>18.661999999999999</v>
      </c>
      <c r="Y26" s="72">
        <v>13.631</v>
      </c>
      <c r="Z26" s="73"/>
      <c r="AA26" s="74">
        <f>SUM(B26:Z26)</f>
        <v>936.99000000000012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7.7969999999999997</v>
      </c>
      <c r="C28" s="57">
        <f t="shared" ref="C28:Z28" si="2">IF(LEN(C$2)&gt;0,SUM(C25:C27),"")</f>
        <v>7.0140000000000002</v>
      </c>
      <c r="D28" s="57">
        <f t="shared" si="2"/>
        <v>7.4870000000000001</v>
      </c>
      <c r="E28" s="57">
        <f t="shared" si="2"/>
        <v>8.0090000000000003</v>
      </c>
      <c r="F28" s="57">
        <f t="shared" si="2"/>
        <v>10.691000000000001</v>
      </c>
      <c r="G28" s="57">
        <f t="shared" si="2"/>
        <v>216.548</v>
      </c>
      <c r="H28" s="57">
        <f t="shared" si="2"/>
        <v>178.11099999999999</v>
      </c>
      <c r="I28" s="57">
        <f t="shared" si="2"/>
        <v>199.63900000000001</v>
      </c>
      <c r="J28" s="57">
        <f t="shared" si="2"/>
        <v>28.550999999999998</v>
      </c>
      <c r="K28" s="57">
        <f t="shared" si="2"/>
        <v>25.62</v>
      </c>
      <c r="L28" s="57">
        <f t="shared" si="2"/>
        <v>23.817</v>
      </c>
      <c r="M28" s="57">
        <f t="shared" si="2"/>
        <v>29.138999999999999</v>
      </c>
      <c r="N28" s="57">
        <f t="shared" si="2"/>
        <v>22.757999999999999</v>
      </c>
      <c r="O28" s="57">
        <f t="shared" si="2"/>
        <v>20.745000000000001</v>
      </c>
      <c r="P28" s="57">
        <f t="shared" si="2"/>
        <v>12.792</v>
      </c>
      <c r="Q28" s="57">
        <f t="shared" si="2"/>
        <v>14.8</v>
      </c>
      <c r="R28" s="57">
        <f t="shared" si="2"/>
        <v>13.116</v>
      </c>
      <c r="S28" s="57">
        <f t="shared" si="2"/>
        <v>14.481</v>
      </c>
      <c r="T28" s="57">
        <f t="shared" si="2"/>
        <v>13.122999999999999</v>
      </c>
      <c r="U28" s="57">
        <f t="shared" si="2"/>
        <v>17.715</v>
      </c>
      <c r="V28" s="57">
        <f t="shared" si="2"/>
        <v>14.664999999999999</v>
      </c>
      <c r="W28" s="57">
        <f t="shared" si="2"/>
        <v>18.079000000000001</v>
      </c>
      <c r="X28" s="57">
        <f t="shared" si="2"/>
        <v>18.661999999999999</v>
      </c>
      <c r="Y28" s="57">
        <f t="shared" si="2"/>
        <v>13.631</v>
      </c>
      <c r="Z28" s="58" t="str">
        <f t="shared" si="2"/>
        <v/>
      </c>
      <c r="AA28" s="59">
        <f>SUM(AA25:AA27)</f>
        <v>936.99000000000012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7.7969999999999997</v>
      </c>
      <c r="C47" s="83">
        <f t="shared" ref="C47:Z47" si="8">IF(LEN(C$2)&gt;0,C14+C22+C36,"")</f>
        <v>7.0139999999999993</v>
      </c>
      <c r="D47" s="83">
        <f t="shared" si="8"/>
        <v>7.4870000000000001</v>
      </c>
      <c r="E47" s="83">
        <f t="shared" si="8"/>
        <v>8.0089999999999986</v>
      </c>
      <c r="F47" s="83">
        <f t="shared" si="8"/>
        <v>10.690999999999999</v>
      </c>
      <c r="G47" s="83">
        <f t="shared" si="8"/>
        <v>216.548</v>
      </c>
      <c r="H47" s="83">
        <f t="shared" si="8"/>
        <v>178.11099999999999</v>
      </c>
      <c r="I47" s="83">
        <f t="shared" si="8"/>
        <v>199.63900000000001</v>
      </c>
      <c r="J47" s="83">
        <f t="shared" si="8"/>
        <v>28.550999999999998</v>
      </c>
      <c r="K47" s="83">
        <f t="shared" si="8"/>
        <v>25.62</v>
      </c>
      <c r="L47" s="83">
        <f t="shared" si="8"/>
        <v>23.817</v>
      </c>
      <c r="M47" s="83">
        <f t="shared" si="8"/>
        <v>29.138999999999999</v>
      </c>
      <c r="N47" s="83">
        <f t="shared" si="8"/>
        <v>22.758000000000003</v>
      </c>
      <c r="O47" s="83">
        <f t="shared" si="8"/>
        <v>20.745000000000001</v>
      </c>
      <c r="P47" s="83">
        <f t="shared" si="8"/>
        <v>12.792</v>
      </c>
      <c r="Q47" s="83">
        <f t="shared" si="8"/>
        <v>14.799999999999999</v>
      </c>
      <c r="R47" s="83">
        <f t="shared" si="8"/>
        <v>13.116</v>
      </c>
      <c r="S47" s="83">
        <f t="shared" si="8"/>
        <v>14.481000000000002</v>
      </c>
      <c r="T47" s="83">
        <f t="shared" si="8"/>
        <v>13.122999999999999</v>
      </c>
      <c r="U47" s="83">
        <f t="shared" si="8"/>
        <v>17.715</v>
      </c>
      <c r="V47" s="83">
        <f t="shared" si="8"/>
        <v>14.665000000000001</v>
      </c>
      <c r="W47" s="83">
        <f t="shared" si="8"/>
        <v>18.079000000000001</v>
      </c>
      <c r="X47" s="83">
        <f t="shared" si="8"/>
        <v>18.661999999999999</v>
      </c>
      <c r="Y47" s="83">
        <f t="shared" si="8"/>
        <v>13.631</v>
      </c>
      <c r="Z47" s="84" t="str">
        <f t="shared" si="8"/>
        <v/>
      </c>
      <c r="AA47" s="100">
        <f>SUM(B47:Z47)</f>
        <v>936.99000000000012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7.7970000000000006</v>
      </c>
      <c r="C4" s="18">
        <v>7.0140000000000002</v>
      </c>
      <c r="D4" s="18">
        <v>7.4869999999999992</v>
      </c>
      <c r="E4" s="18">
        <v>8.0090000000000003</v>
      </c>
      <c r="F4" s="18">
        <v>10.690999999999999</v>
      </c>
      <c r="G4" s="18">
        <v>216.54799999999997</v>
      </c>
      <c r="H4" s="18">
        <v>178.11100000000002</v>
      </c>
      <c r="I4" s="18">
        <v>199.63900000000001</v>
      </c>
      <c r="J4" s="18">
        <v>28.550999999999998</v>
      </c>
      <c r="K4" s="18">
        <v>25.62</v>
      </c>
      <c r="L4" s="18">
        <v>23.817</v>
      </c>
      <c r="M4" s="18">
        <v>29.139000000000003</v>
      </c>
      <c r="N4" s="18">
        <v>22.757999999999999</v>
      </c>
      <c r="O4" s="18">
        <v>20.744999999999997</v>
      </c>
      <c r="P4" s="18">
        <v>12.792000000000002</v>
      </c>
      <c r="Q4" s="18">
        <v>14.8</v>
      </c>
      <c r="R4" s="18">
        <v>13.116</v>
      </c>
      <c r="S4" s="18">
        <v>14.481</v>
      </c>
      <c r="T4" s="18">
        <v>13.123000000000003</v>
      </c>
      <c r="U4" s="18">
        <v>17.715</v>
      </c>
      <c r="V4" s="18">
        <v>14.665000000000001</v>
      </c>
      <c r="W4" s="18">
        <v>18.078999999999997</v>
      </c>
      <c r="X4" s="18">
        <v>18.662000000000003</v>
      </c>
      <c r="Y4" s="18">
        <v>13.630999999999998</v>
      </c>
      <c r="Z4" s="19"/>
      <c r="AA4" s="20">
        <f>SUM(B4:Z4)</f>
        <v>936.99000000000012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48.36</v>
      </c>
      <c r="C7" s="28">
        <v>47.22</v>
      </c>
      <c r="D7" s="28">
        <v>46.01</v>
      </c>
      <c r="E7" s="28">
        <v>45.96</v>
      </c>
      <c r="F7" s="28">
        <v>50.63</v>
      </c>
      <c r="G7" s="28">
        <v>71.959999999999994</v>
      </c>
      <c r="H7" s="28">
        <v>82.53</v>
      </c>
      <c r="I7" s="28">
        <v>95.06</v>
      </c>
      <c r="J7" s="28">
        <v>95.69</v>
      </c>
      <c r="K7" s="28">
        <v>86.36</v>
      </c>
      <c r="L7" s="28">
        <v>60.5</v>
      </c>
      <c r="M7" s="28">
        <v>53.01</v>
      </c>
      <c r="N7" s="28">
        <v>49.88</v>
      </c>
      <c r="O7" s="28">
        <v>49.88</v>
      </c>
      <c r="P7" s="28">
        <v>58.93</v>
      </c>
      <c r="Q7" s="28">
        <v>56.6</v>
      </c>
      <c r="R7" s="28">
        <v>60</v>
      </c>
      <c r="S7" s="28">
        <v>66.25</v>
      </c>
      <c r="T7" s="28">
        <v>75</v>
      </c>
      <c r="U7" s="28">
        <v>75.17</v>
      </c>
      <c r="V7" s="28">
        <v>66.25</v>
      </c>
      <c r="W7" s="28">
        <v>56.33</v>
      </c>
      <c r="X7" s="28">
        <v>55.93</v>
      </c>
      <c r="Y7" s="28">
        <v>52.51</v>
      </c>
      <c r="Z7" s="29"/>
      <c r="AA7" s="30">
        <v>62.750833333333333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200</v>
      </c>
      <c r="H11" s="47">
        <v>158</v>
      </c>
      <c r="I11" s="47">
        <v>175.429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533.42899999999997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5.36</v>
      </c>
      <c r="K13" s="52"/>
      <c r="L13" s="52">
        <v>2.5840000000000001</v>
      </c>
      <c r="M13" s="52">
        <v>2.2589999999999999</v>
      </c>
      <c r="N13" s="52">
        <v>0.59199999999999997</v>
      </c>
      <c r="O13" s="52"/>
      <c r="P13" s="52"/>
      <c r="Q13" s="52">
        <v>4.0000000000000001E-3</v>
      </c>
      <c r="R13" s="52">
        <v>2.7589999999999999</v>
      </c>
      <c r="S13" s="52">
        <v>4.9269999999999996</v>
      </c>
      <c r="T13" s="52">
        <v>0.86799999999999999</v>
      </c>
      <c r="U13" s="52">
        <v>12.352</v>
      </c>
      <c r="V13" s="52">
        <v>8.3209999999999997</v>
      </c>
      <c r="W13" s="52">
        <v>10.79</v>
      </c>
      <c r="X13" s="52"/>
      <c r="Y13" s="52"/>
      <c r="Z13" s="53"/>
      <c r="AA13" s="54">
        <f>SUM(B13:Z13)</f>
        <v>50.815999999999995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200</v>
      </c>
      <c r="H14" s="57">
        <f t="shared" si="0"/>
        <v>158</v>
      </c>
      <c r="I14" s="57">
        <f t="shared" si="0"/>
        <v>175.429</v>
      </c>
      <c r="J14" s="57">
        <f t="shared" si="0"/>
        <v>5.36</v>
      </c>
      <c r="K14" s="57">
        <f t="shared" si="0"/>
        <v>0</v>
      </c>
      <c r="L14" s="57">
        <f t="shared" si="0"/>
        <v>2.5840000000000001</v>
      </c>
      <c r="M14" s="57">
        <f t="shared" si="0"/>
        <v>2.2589999999999999</v>
      </c>
      <c r="N14" s="57">
        <f t="shared" si="0"/>
        <v>0.59199999999999997</v>
      </c>
      <c r="O14" s="57">
        <f t="shared" si="0"/>
        <v>0</v>
      </c>
      <c r="P14" s="57">
        <f t="shared" si="0"/>
        <v>0</v>
      </c>
      <c r="Q14" s="57">
        <f t="shared" si="0"/>
        <v>4.0000000000000001E-3</v>
      </c>
      <c r="R14" s="57">
        <f t="shared" si="0"/>
        <v>2.7589999999999999</v>
      </c>
      <c r="S14" s="57">
        <f t="shared" si="0"/>
        <v>4.9269999999999996</v>
      </c>
      <c r="T14" s="57">
        <f t="shared" si="0"/>
        <v>0.86799999999999999</v>
      </c>
      <c r="U14" s="57">
        <f t="shared" si="0"/>
        <v>12.352</v>
      </c>
      <c r="V14" s="57">
        <f t="shared" si="0"/>
        <v>8.3209999999999997</v>
      </c>
      <c r="W14" s="57">
        <f t="shared" si="0"/>
        <v>10.79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584.245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7.7970000000000006</v>
      </c>
      <c r="C19" s="76">
        <v>7.0140000000000002</v>
      </c>
      <c r="D19" s="76">
        <v>7.4869999999999992</v>
      </c>
      <c r="E19" s="76">
        <v>8.0090000000000003</v>
      </c>
      <c r="F19" s="76">
        <v>10.690999999999999</v>
      </c>
      <c r="G19" s="76">
        <v>16.548000000000002</v>
      </c>
      <c r="H19" s="76">
        <v>20.111000000000001</v>
      </c>
      <c r="I19" s="76">
        <v>24.209999999999997</v>
      </c>
      <c r="J19" s="76">
        <v>23.190999999999999</v>
      </c>
      <c r="K19" s="76">
        <v>25.62</v>
      </c>
      <c r="L19" s="76">
        <v>21.233000000000001</v>
      </c>
      <c r="M19" s="76">
        <v>26.880000000000003</v>
      </c>
      <c r="N19" s="76">
        <v>22.166</v>
      </c>
      <c r="O19" s="76">
        <v>20.744999999999997</v>
      </c>
      <c r="P19" s="76">
        <v>12.792000000000002</v>
      </c>
      <c r="Q19" s="76">
        <v>14.795999999999999</v>
      </c>
      <c r="R19" s="76">
        <v>10.356999999999999</v>
      </c>
      <c r="S19" s="76">
        <v>9.5540000000000003</v>
      </c>
      <c r="T19" s="76">
        <v>12.255000000000001</v>
      </c>
      <c r="U19" s="76">
        <v>5.3630000000000004</v>
      </c>
      <c r="V19" s="76">
        <v>6.3440000000000012</v>
      </c>
      <c r="W19" s="76">
        <v>7.2890000000000015</v>
      </c>
      <c r="X19" s="76">
        <v>18.662000000000003</v>
      </c>
      <c r="Y19" s="76">
        <v>13.630999999999998</v>
      </c>
      <c r="Z19" s="73"/>
      <c r="AA19" s="74">
        <f>SUM(B19:Z19)</f>
        <v>352.74499999999995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7.7970000000000006</v>
      </c>
      <c r="C22" s="83">
        <f t="shared" si="1"/>
        <v>7.0140000000000002</v>
      </c>
      <c r="D22" s="83">
        <f t="shared" si="1"/>
        <v>7.4869999999999992</v>
      </c>
      <c r="E22" s="83">
        <f t="shared" si="1"/>
        <v>8.0090000000000003</v>
      </c>
      <c r="F22" s="83">
        <f t="shared" si="1"/>
        <v>10.690999999999999</v>
      </c>
      <c r="G22" s="83">
        <f t="shared" si="1"/>
        <v>16.548000000000002</v>
      </c>
      <c r="H22" s="83">
        <f t="shared" si="1"/>
        <v>20.111000000000001</v>
      </c>
      <c r="I22" s="83">
        <f t="shared" si="1"/>
        <v>24.209999999999997</v>
      </c>
      <c r="J22" s="83">
        <f t="shared" si="1"/>
        <v>23.190999999999999</v>
      </c>
      <c r="K22" s="83">
        <f t="shared" si="1"/>
        <v>25.62</v>
      </c>
      <c r="L22" s="83">
        <f t="shared" si="1"/>
        <v>21.233000000000001</v>
      </c>
      <c r="M22" s="83">
        <f t="shared" si="1"/>
        <v>26.880000000000003</v>
      </c>
      <c r="N22" s="83">
        <f t="shared" si="1"/>
        <v>22.166</v>
      </c>
      <c r="O22" s="83">
        <f t="shared" si="1"/>
        <v>20.744999999999997</v>
      </c>
      <c r="P22" s="83">
        <f t="shared" si="1"/>
        <v>12.792000000000002</v>
      </c>
      <c r="Q22" s="83">
        <f t="shared" si="1"/>
        <v>14.795999999999999</v>
      </c>
      <c r="R22" s="83">
        <f t="shared" si="1"/>
        <v>10.356999999999999</v>
      </c>
      <c r="S22" s="83">
        <f t="shared" si="1"/>
        <v>9.5540000000000003</v>
      </c>
      <c r="T22" s="83">
        <f t="shared" si="1"/>
        <v>12.255000000000001</v>
      </c>
      <c r="U22" s="83">
        <f t="shared" si="1"/>
        <v>5.3630000000000004</v>
      </c>
      <c r="V22" s="83">
        <f t="shared" si="1"/>
        <v>6.3440000000000012</v>
      </c>
      <c r="W22" s="83">
        <f t="shared" si="1"/>
        <v>7.2890000000000015</v>
      </c>
      <c r="X22" s="83">
        <f t="shared" si="1"/>
        <v>18.662000000000003</v>
      </c>
      <c r="Y22" s="83">
        <f t="shared" si="1"/>
        <v>13.630999999999998</v>
      </c>
      <c r="Z22" s="84">
        <f t="shared" si="1"/>
        <v>0</v>
      </c>
      <c r="AA22" s="85">
        <f t="shared" si="1"/>
        <v>352.74499999999995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7.7969999999999997</v>
      </c>
      <c r="C26" s="72">
        <v>7.0140000000000002</v>
      </c>
      <c r="D26" s="72">
        <v>7.4870000000000001</v>
      </c>
      <c r="E26" s="72">
        <v>8.0090000000000003</v>
      </c>
      <c r="F26" s="72">
        <v>10.691000000000001</v>
      </c>
      <c r="G26" s="72">
        <v>216.548</v>
      </c>
      <c r="H26" s="72">
        <v>178.11099999999999</v>
      </c>
      <c r="I26" s="72">
        <v>199.63900000000001</v>
      </c>
      <c r="J26" s="72">
        <v>28.550999999999998</v>
      </c>
      <c r="K26" s="72">
        <v>25.62</v>
      </c>
      <c r="L26" s="72">
        <v>23.817</v>
      </c>
      <c r="M26" s="72">
        <v>29.138999999999999</v>
      </c>
      <c r="N26" s="72">
        <v>22.757999999999999</v>
      </c>
      <c r="O26" s="72">
        <v>20.745000000000001</v>
      </c>
      <c r="P26" s="72">
        <v>12.792</v>
      </c>
      <c r="Q26" s="72">
        <v>14.8</v>
      </c>
      <c r="R26" s="72">
        <v>13.116</v>
      </c>
      <c r="S26" s="72">
        <v>14.481</v>
      </c>
      <c r="T26" s="72">
        <v>13.122999999999999</v>
      </c>
      <c r="U26" s="72">
        <v>17.715</v>
      </c>
      <c r="V26" s="72">
        <v>14.664999999999999</v>
      </c>
      <c r="W26" s="72">
        <v>18.079000000000001</v>
      </c>
      <c r="X26" s="72">
        <v>18.661999999999999</v>
      </c>
      <c r="Y26" s="72">
        <v>13.631</v>
      </c>
      <c r="Z26" s="73"/>
      <c r="AA26" s="74">
        <f>SUM(B26:Z26)</f>
        <v>936.99000000000012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7.7969999999999997</v>
      </c>
      <c r="C28" s="57">
        <f t="shared" si="2"/>
        <v>7.0140000000000002</v>
      </c>
      <c r="D28" s="57">
        <f t="shared" si="2"/>
        <v>7.4870000000000001</v>
      </c>
      <c r="E28" s="57">
        <f t="shared" si="2"/>
        <v>8.0090000000000003</v>
      </c>
      <c r="F28" s="57">
        <f t="shared" si="2"/>
        <v>10.691000000000001</v>
      </c>
      <c r="G28" s="57">
        <f t="shared" si="2"/>
        <v>216.548</v>
      </c>
      <c r="H28" s="57">
        <f t="shared" si="2"/>
        <v>178.11099999999999</v>
      </c>
      <c r="I28" s="57">
        <f t="shared" si="2"/>
        <v>199.63900000000001</v>
      </c>
      <c r="J28" s="57">
        <f t="shared" si="2"/>
        <v>28.550999999999998</v>
      </c>
      <c r="K28" s="57">
        <f t="shared" si="2"/>
        <v>25.62</v>
      </c>
      <c r="L28" s="57">
        <f t="shared" si="2"/>
        <v>23.817</v>
      </c>
      <c r="M28" s="57">
        <f t="shared" si="2"/>
        <v>29.138999999999999</v>
      </c>
      <c r="N28" s="57">
        <f t="shared" si="2"/>
        <v>22.757999999999999</v>
      </c>
      <c r="O28" s="57">
        <f t="shared" si="2"/>
        <v>20.745000000000001</v>
      </c>
      <c r="P28" s="57">
        <f t="shared" si="2"/>
        <v>12.792</v>
      </c>
      <c r="Q28" s="57">
        <f t="shared" si="2"/>
        <v>14.8</v>
      </c>
      <c r="R28" s="57">
        <f t="shared" si="2"/>
        <v>13.116</v>
      </c>
      <c r="S28" s="57">
        <f t="shared" si="2"/>
        <v>14.481</v>
      </c>
      <c r="T28" s="57">
        <f t="shared" si="2"/>
        <v>13.122999999999999</v>
      </c>
      <c r="U28" s="57">
        <f t="shared" si="2"/>
        <v>17.715</v>
      </c>
      <c r="V28" s="57">
        <f t="shared" si="2"/>
        <v>14.664999999999999</v>
      </c>
      <c r="W28" s="57">
        <f t="shared" si="2"/>
        <v>18.079000000000001</v>
      </c>
      <c r="X28" s="57">
        <f t="shared" si="2"/>
        <v>18.661999999999999</v>
      </c>
      <c r="Y28" s="57">
        <f t="shared" si="2"/>
        <v>13.631</v>
      </c>
      <c r="Z28" s="58">
        <f t="shared" si="2"/>
        <v>0</v>
      </c>
      <c r="AA28" s="59">
        <f t="shared" si="2"/>
        <v>936.99000000000012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7.7970000000000006</v>
      </c>
      <c r="C47" s="83">
        <f t="shared" ref="C47:Z47" si="8">SUM(C10:C13)+C22+C36</f>
        <v>7.0140000000000002</v>
      </c>
      <c r="D47" s="83">
        <f t="shared" si="8"/>
        <v>7.4869999999999992</v>
      </c>
      <c r="E47" s="83">
        <f t="shared" si="8"/>
        <v>8.0090000000000003</v>
      </c>
      <c r="F47" s="83">
        <f t="shared" si="8"/>
        <v>10.690999999999999</v>
      </c>
      <c r="G47" s="83">
        <f t="shared" si="8"/>
        <v>216.548</v>
      </c>
      <c r="H47" s="83">
        <f t="shared" si="8"/>
        <v>178.11099999999999</v>
      </c>
      <c r="I47" s="83">
        <f t="shared" si="8"/>
        <v>199.63900000000001</v>
      </c>
      <c r="J47" s="83">
        <f t="shared" si="8"/>
        <v>28.550999999999998</v>
      </c>
      <c r="K47" s="83">
        <f t="shared" si="8"/>
        <v>25.62</v>
      </c>
      <c r="L47" s="83">
        <f t="shared" si="8"/>
        <v>23.817</v>
      </c>
      <c r="M47" s="83">
        <f t="shared" si="8"/>
        <v>29.139000000000003</v>
      </c>
      <c r="N47" s="83">
        <f t="shared" si="8"/>
        <v>22.757999999999999</v>
      </c>
      <c r="O47" s="83">
        <f t="shared" si="8"/>
        <v>20.744999999999997</v>
      </c>
      <c r="P47" s="83">
        <f t="shared" si="8"/>
        <v>12.792000000000002</v>
      </c>
      <c r="Q47" s="83">
        <f t="shared" si="8"/>
        <v>14.799999999999999</v>
      </c>
      <c r="R47" s="83">
        <f t="shared" si="8"/>
        <v>13.116</v>
      </c>
      <c r="S47" s="83">
        <f t="shared" si="8"/>
        <v>14.481</v>
      </c>
      <c r="T47" s="83">
        <f t="shared" si="8"/>
        <v>13.123000000000001</v>
      </c>
      <c r="U47" s="83">
        <f t="shared" si="8"/>
        <v>17.715</v>
      </c>
      <c r="V47" s="83">
        <f t="shared" si="8"/>
        <v>14.665000000000001</v>
      </c>
      <c r="W47" s="83">
        <f t="shared" si="8"/>
        <v>18.079000000000001</v>
      </c>
      <c r="X47" s="83">
        <f t="shared" si="8"/>
        <v>18.662000000000003</v>
      </c>
      <c r="Y47" s="83">
        <f t="shared" si="8"/>
        <v>13.630999999999998</v>
      </c>
      <c r="Z47" s="84">
        <f t="shared" si="8"/>
        <v>0</v>
      </c>
      <c r="AA47" s="100">
        <f>SUM(B47:Z47)</f>
        <v>936.99000000000012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2021-02-28T13:45:36Z</dcterms:created>
  <dcterms:modified xsi:type="dcterms:W3CDTF">2021-02-28T13:45:36Z</dcterms:modified>
</cp:coreProperties>
</file>