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<sst xmlns="http://schemas.openxmlformats.org/spreadsheetml/2006/main" count="110" uniqueCount="50">
  <si>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27/02/2021 15:46:16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</si>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</sst>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3.5259999999999998</c:v>
                </c:pt>
                <c:pt idx="19">
                  <c:v>3.431</c:v>
                </c:pt>
                <c:pt idx="20">
                  <c:v>14.678000000000001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40</c:v>
                </c:pt>
                <c:pt idx="20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15.798000000000002</c:v>
                </c:pt>
                <c:pt idx="1">
                  <c:v>12.399000000000001</c:v>
                </c:pt>
                <c:pt idx="2">
                  <c:v>8.6009999999999991</c:v>
                </c:pt>
                <c:pt idx="3">
                  <c:v>4.2799999999999994</c:v>
                </c:pt>
                <c:pt idx="4">
                  <c:v>4.4409999999999998</c:v>
                </c:pt>
                <c:pt idx="5">
                  <c:v>5.74</c:v>
                </c:pt>
                <c:pt idx="6">
                  <c:v>4.1420000000000003</c:v>
                </c:pt>
                <c:pt idx="7">
                  <c:v>1.845</c:v>
                </c:pt>
                <c:pt idx="11">
                  <c:v>5.3339999999999996</c:v>
                </c:pt>
                <c:pt idx="12">
                  <c:v>7.6410000000000009</c:v>
                </c:pt>
                <c:pt idx="13">
                  <c:v>5.0120000000000005</c:v>
                </c:pt>
                <c:pt idx="14">
                  <c:v>4.3639999999999999</c:v>
                </c:pt>
                <c:pt idx="15">
                  <c:v>2.802</c:v>
                </c:pt>
                <c:pt idx="16">
                  <c:v>3.9669999999999996</c:v>
                </c:pt>
                <c:pt idx="17">
                  <c:v>2.9750000000000001</c:v>
                </c:pt>
                <c:pt idx="18">
                  <c:v>7.5200000000000005</c:v>
                </c:pt>
                <c:pt idx="19">
                  <c:v>6.9239999999999986</c:v>
                </c:pt>
                <c:pt idx="20">
                  <c:v>6.7469999999999999</c:v>
                </c:pt>
                <c:pt idx="21">
                  <c:v>5.9050000000000002</c:v>
                </c:pt>
                <c:pt idx="22">
                  <c:v>5.2560000000000002</c:v>
                </c:pt>
                <c:pt idx="23">
                  <c:v>4.9660000000000011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1528248"/>
        <c:axId val="471528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15.798</c:v>
                </c:pt>
                <c:pt idx="1">
                  <c:v>12.399000000000001</c:v>
                </c:pt>
                <c:pt idx="2">
                  <c:v>8.6009999999999991</c:v>
                </c:pt>
                <c:pt idx="3">
                  <c:v>4.28</c:v>
                </c:pt>
                <c:pt idx="4">
                  <c:v>4.4409999999999998</c:v>
                </c:pt>
                <c:pt idx="5">
                  <c:v>5.7400000000000011</c:v>
                </c:pt>
                <c:pt idx="6">
                  <c:v>4.1420000000000003</c:v>
                </c:pt>
                <c:pt idx="7">
                  <c:v>3.7480000000000002</c:v>
                </c:pt>
                <c:pt idx="8">
                  <c:v>2.4740000000000002</c:v>
                </c:pt>
                <c:pt idx="9">
                  <c:v>3.2190000000000003</c:v>
                </c:pt>
                <c:pt idx="10">
                  <c:v>6.25</c:v>
                </c:pt>
                <c:pt idx="11">
                  <c:v>6.6679999999999993</c:v>
                </c:pt>
                <c:pt idx="12">
                  <c:v>8.3059999999999992</c:v>
                </c:pt>
                <c:pt idx="13">
                  <c:v>5.3460000000000001</c:v>
                </c:pt>
                <c:pt idx="14">
                  <c:v>4.3640000000000008</c:v>
                </c:pt>
                <c:pt idx="15">
                  <c:v>2.8019999999999996</c:v>
                </c:pt>
                <c:pt idx="16">
                  <c:v>3.9670000000000001</c:v>
                </c:pt>
                <c:pt idx="17">
                  <c:v>2.9750000000000001</c:v>
                </c:pt>
                <c:pt idx="18">
                  <c:v>51.046000000000006</c:v>
                </c:pt>
                <c:pt idx="19">
                  <c:v>10.355</c:v>
                </c:pt>
                <c:pt idx="20">
                  <c:v>116.42499999999998</c:v>
                </c:pt>
                <c:pt idx="21">
                  <c:v>5.9050000000000002</c:v>
                </c:pt>
                <c:pt idx="22">
                  <c:v>5.2560000000000002</c:v>
                </c:pt>
                <c:pt idx="23">
                  <c:v>4.9660000000000002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528248"/>
        <c:axId val="471528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63.93</c:v>
                </c:pt>
                <c:pt idx="1">
                  <c:v>44.72</c:v>
                </c:pt>
                <c:pt idx="2">
                  <c:v>42.79</c:v>
                </c:pt>
                <c:pt idx="3">
                  <c:v>40.1</c:v>
                </c:pt>
                <c:pt idx="4">
                  <c:v>39.71</c:v>
                </c:pt>
                <c:pt idx="5">
                  <c:v>33</c:v>
                </c:pt>
                <c:pt idx="6">
                  <c:v>24.99</c:v>
                </c:pt>
                <c:pt idx="7">
                  <c:v>2.57</c:v>
                </c:pt>
                <c:pt idx="8">
                  <c:v>15.56</c:v>
                </c:pt>
                <c:pt idx="9">
                  <c:v>22.82</c:v>
                </c:pt>
                <c:pt idx="10">
                  <c:v>33.909999999999997</c:v>
                </c:pt>
                <c:pt idx="11">
                  <c:v>37</c:v>
                </c:pt>
                <c:pt idx="12">
                  <c:v>33.299999999999997</c:v>
                </c:pt>
                <c:pt idx="13">
                  <c:v>26.23</c:v>
                </c:pt>
                <c:pt idx="14">
                  <c:v>25.7</c:v>
                </c:pt>
                <c:pt idx="15">
                  <c:v>32.78</c:v>
                </c:pt>
                <c:pt idx="16">
                  <c:v>43.61</c:v>
                </c:pt>
                <c:pt idx="17">
                  <c:v>49.2</c:v>
                </c:pt>
                <c:pt idx="18">
                  <c:v>63.84</c:v>
                </c:pt>
                <c:pt idx="19">
                  <c:v>66.849999999999994</c:v>
                </c:pt>
                <c:pt idx="20">
                  <c:v>66.900000000000006</c:v>
                </c:pt>
                <c:pt idx="21">
                  <c:v>57</c:v>
                </c:pt>
                <c:pt idx="22">
                  <c:v>54.07</c:v>
                </c:pt>
                <c:pt idx="23">
                  <c:v>48.62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529424"/>
        <c:axId val="471529032"/>
      </c:lineChart>
      <c:catAx>
        <c:axId val="47152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528640"/>
        <c:crosses val="autoZero"/>
        <c:auto val="1"/>
        <c:lblAlgn val="ctr"/>
        <c:lblOffset val="100"/>
        <c:noMultiLvlLbl val="0"/>
      </c:catAx>
      <c:valAx>
        <c:axId val="47152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528248"/>
        <c:crosses val="autoZero"/>
        <c:crossBetween val="between"/>
      </c:valAx>
      <c:valAx>
        <c:axId val="471529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529424"/>
        <c:crosses val="max"/>
        <c:crossBetween val="between"/>
      </c:valAx>
      <c:catAx>
        <c:axId val="471529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529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44255</v>
          </cell>
        </row>
        <row r="5">
          <cell r="C5" t="str">
            <v>LIDA1</v>
          </cell>
        </row>
        <row r="26">
          <cell r="C26">
            <v>21.635000000000002</v>
          </cell>
        </row>
        <row r="27">
          <cell r="C27">
            <v>135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126.65900000000002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16.178999999999998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65.123000000000005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156.63499999999999</v>
          </cell>
        </row>
        <row r="46">
          <cell r="C46">
            <v>0</v>
          </cell>
        </row>
        <row r="47">
          <cell r="C47">
            <v>77.715000000000003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63.93</v>
          </cell>
          <cell r="C7">
            <v>44.72</v>
          </cell>
          <cell r="D7">
            <v>42.79</v>
          </cell>
          <cell r="E7">
            <v>40.1</v>
          </cell>
          <cell r="F7">
            <v>39.71</v>
          </cell>
          <cell r="G7">
            <v>33</v>
          </cell>
          <cell r="H7">
            <v>24.99</v>
          </cell>
          <cell r="I7">
            <v>2.57</v>
          </cell>
          <cell r="J7">
            <v>15.56</v>
          </cell>
          <cell r="K7">
            <v>22.82</v>
          </cell>
          <cell r="L7">
            <v>33.909999999999997</v>
          </cell>
          <cell r="M7">
            <v>37</v>
          </cell>
          <cell r="N7">
            <v>33.299999999999997</v>
          </cell>
          <cell r="O7">
            <v>26.23</v>
          </cell>
          <cell r="P7">
            <v>25.7</v>
          </cell>
          <cell r="Q7">
            <v>32.78</v>
          </cell>
          <cell r="R7">
            <v>43.61</v>
          </cell>
          <cell r="S7">
            <v>49.2</v>
          </cell>
          <cell r="T7">
            <v>63.84</v>
          </cell>
          <cell r="U7">
            <v>66.849999999999994</v>
          </cell>
          <cell r="V7">
            <v>66.900000000000006</v>
          </cell>
          <cell r="W7">
            <v>57</v>
          </cell>
          <cell r="X7">
            <v>54.07</v>
          </cell>
          <cell r="Y7">
            <v>48.62</v>
          </cell>
        </row>
        <row r="18">
          <cell r="T18">
            <v>3.5259999999999998</v>
          </cell>
          <cell r="U18">
            <v>3.431</v>
          </cell>
          <cell r="V18">
            <v>14.678000000000001</v>
          </cell>
        </row>
        <row r="25">
          <cell r="T25">
            <v>20</v>
          </cell>
          <cell r="V25">
            <v>50</v>
          </cell>
        </row>
        <row r="29">
          <cell r="T29">
            <v>20</v>
          </cell>
          <cell r="V29">
            <v>45</v>
          </cell>
        </row>
        <row r="59">
          <cell r="B59">
            <v>15.798000000000002</v>
          </cell>
          <cell r="C59">
            <v>12.399000000000001</v>
          </cell>
          <cell r="D59">
            <v>8.6009999999999991</v>
          </cell>
          <cell r="E59">
            <v>4.2799999999999994</v>
          </cell>
          <cell r="F59">
            <v>4.4409999999999998</v>
          </cell>
          <cell r="G59">
            <v>5.74</v>
          </cell>
          <cell r="H59">
            <v>4.1420000000000003</v>
          </cell>
          <cell r="I59">
            <v>1.845</v>
          </cell>
          <cell r="M59">
            <v>5.3339999999999996</v>
          </cell>
          <cell r="N59">
            <v>7.6410000000000009</v>
          </cell>
          <cell r="O59">
            <v>5.0120000000000005</v>
          </cell>
          <cell r="P59">
            <v>4.3639999999999999</v>
          </cell>
          <cell r="Q59">
            <v>2.802</v>
          </cell>
          <cell r="R59">
            <v>3.9669999999999996</v>
          </cell>
          <cell r="S59">
            <v>2.9750000000000001</v>
          </cell>
          <cell r="T59">
            <v>7.5200000000000005</v>
          </cell>
          <cell r="U59">
            <v>6.9239999999999986</v>
          </cell>
          <cell r="V59">
            <v>6.7469999999999999</v>
          </cell>
          <cell r="W59">
            <v>5.9050000000000002</v>
          </cell>
          <cell r="X59">
            <v>5.2560000000000002</v>
          </cell>
          <cell r="Y59">
            <v>4.9660000000000011</v>
          </cell>
        </row>
        <row r="66">
          <cell r="I66">
            <v>1.9029999999999998</v>
          </cell>
          <cell r="J66">
            <v>2.4740000000000002</v>
          </cell>
          <cell r="K66">
            <v>3.2189999999999999</v>
          </cell>
          <cell r="L66">
            <v>6.25</v>
          </cell>
          <cell r="M66">
            <v>1.3340000000000001</v>
          </cell>
          <cell r="N66">
            <v>0.66500000000000004</v>
          </cell>
          <cell r="O66">
            <v>0.33399999999999996</v>
          </cell>
        </row>
      </sheetData>
      <sheetData sheetId="17">
        <row r="28">
          <cell r="T28">
            <v>43.526000000000003</v>
          </cell>
          <cell r="U28">
            <v>3.431</v>
          </cell>
          <cell r="V28">
            <v>109.678</v>
          </cell>
        </row>
        <row r="59">
          <cell r="B59">
            <v>13.401</v>
          </cell>
          <cell r="C59">
            <v>9.9809999999999999</v>
          </cell>
          <cell r="D59">
            <v>7.3019999999999996</v>
          </cell>
          <cell r="E59">
            <v>2.0539999999999998</v>
          </cell>
          <cell r="F59">
            <v>2.2430000000000003</v>
          </cell>
          <cell r="G59">
            <v>3.4930000000000003</v>
          </cell>
          <cell r="H59">
            <v>1.9929999999999999</v>
          </cell>
          <cell r="I59">
            <v>3.7480000000000002</v>
          </cell>
          <cell r="J59">
            <v>2.4740000000000002</v>
          </cell>
          <cell r="K59">
            <v>3.2190000000000003</v>
          </cell>
          <cell r="L59">
            <v>6.25</v>
          </cell>
          <cell r="M59">
            <v>5.1979999999999995</v>
          </cell>
          <cell r="N59">
            <v>6.4809999999999999</v>
          </cell>
          <cell r="O59">
            <v>3.5249999999999999</v>
          </cell>
          <cell r="P59">
            <v>1.351</v>
          </cell>
          <cell r="Q59">
            <v>0.39800000000000002</v>
          </cell>
          <cell r="R59">
            <v>0.49399999999999999</v>
          </cell>
          <cell r="S59">
            <v>0.24199999999999999</v>
          </cell>
          <cell r="W59">
            <v>1.1990000000000001</v>
          </cell>
          <cell r="X59">
            <v>1.3169999999999999</v>
          </cell>
          <cell r="Y59">
            <v>1.3520000000000001</v>
          </cell>
        </row>
        <row r="66">
          <cell r="B66">
            <v>2.3969999999999998</v>
          </cell>
          <cell r="C66">
            <v>2.4180000000000001</v>
          </cell>
          <cell r="D66">
            <v>1.2989999999999999</v>
          </cell>
          <cell r="E66">
            <v>2.226</v>
          </cell>
          <cell r="F66">
            <v>2.198</v>
          </cell>
          <cell r="G66">
            <v>2.2469999999999999</v>
          </cell>
          <cell r="H66">
            <v>2.149</v>
          </cell>
          <cell r="M66">
            <v>1.47</v>
          </cell>
          <cell r="N66">
            <v>1.825</v>
          </cell>
          <cell r="O66">
            <v>1.821</v>
          </cell>
          <cell r="P66">
            <v>3.0129999999999999</v>
          </cell>
          <cell r="Q66">
            <v>2.4039999999999999</v>
          </cell>
          <cell r="R66">
            <v>3.4729999999999999</v>
          </cell>
          <cell r="S66">
            <v>2.7330000000000001</v>
          </cell>
          <cell r="T66">
            <v>7.52</v>
          </cell>
          <cell r="U66">
            <v>6.9240000000000013</v>
          </cell>
          <cell r="V66">
            <v>6.7469999999999999</v>
          </cell>
          <cell r="W66">
            <v>4.7060000000000004</v>
          </cell>
          <cell r="X66">
            <v>3.9390000000000001</v>
          </cell>
          <cell r="Y66">
            <v>3.6139999999999999</v>
          </cell>
        </row>
      </sheetData>
      <sheetData sheetId="18">
        <row r="7">
          <cell r="B7">
            <v>63.93</v>
          </cell>
          <cell r="C7">
            <v>44.72</v>
          </cell>
          <cell r="D7">
            <v>42.79</v>
          </cell>
          <cell r="E7">
            <v>40.1</v>
          </cell>
          <cell r="F7">
            <v>39.71</v>
          </cell>
          <cell r="G7">
            <v>33</v>
          </cell>
          <cell r="H7">
            <v>24.99</v>
          </cell>
          <cell r="I7">
            <v>2.57</v>
          </cell>
          <cell r="J7">
            <v>15.56</v>
          </cell>
          <cell r="K7">
            <v>22.82</v>
          </cell>
          <cell r="L7">
            <v>33.909999999999997</v>
          </cell>
          <cell r="M7">
            <v>37</v>
          </cell>
          <cell r="N7">
            <v>33.299999999999997</v>
          </cell>
          <cell r="O7">
            <v>26.23</v>
          </cell>
          <cell r="P7">
            <v>25.7</v>
          </cell>
          <cell r="Q7">
            <v>32.78</v>
          </cell>
          <cell r="R7">
            <v>43.61</v>
          </cell>
          <cell r="S7">
            <v>49.2</v>
          </cell>
          <cell r="T7">
            <v>63.84</v>
          </cell>
          <cell r="U7">
            <v>66.849999999999994</v>
          </cell>
          <cell r="V7">
            <v>66.900000000000006</v>
          </cell>
          <cell r="W7">
            <v>57</v>
          </cell>
          <cell r="X7">
            <v>54.07</v>
          </cell>
          <cell r="Y7">
            <v>48.62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15.798000000000002</v>
      </c>
      <c r="C4" s="18">
        <v>12.399000000000001</v>
      </c>
      <c r="D4" s="18">
        <v>8.6009999999999991</v>
      </c>
      <c r="E4" s="18">
        <v>4.2799999999999994</v>
      </c>
      <c r="F4" s="18">
        <v>4.4409999999999998</v>
      </c>
      <c r="G4" s="18">
        <v>5.74</v>
      </c>
      <c r="H4" s="18">
        <v>4.1420000000000003</v>
      </c>
      <c r="I4" s="18">
        <v>3.7479999999999998</v>
      </c>
      <c r="J4" s="18">
        <v>2.4740000000000002</v>
      </c>
      <c r="K4" s="18">
        <v>3.2189999999999999</v>
      </c>
      <c r="L4" s="18">
        <v>6.25</v>
      </c>
      <c r="M4" s="18">
        <v>6.6680000000000001</v>
      </c>
      <c r="N4" s="18">
        <v>8.3060000000000027</v>
      </c>
      <c r="O4" s="18">
        <v>5.346000000000001</v>
      </c>
      <c r="P4" s="18">
        <v>4.3639999999999999</v>
      </c>
      <c r="Q4" s="18">
        <v>2.802</v>
      </c>
      <c r="R4" s="18">
        <v>3.9669999999999996</v>
      </c>
      <c r="S4" s="18">
        <v>2.9750000000000001</v>
      </c>
      <c r="T4" s="18">
        <v>51.045999999999999</v>
      </c>
      <c r="U4" s="18">
        <v>10.355</v>
      </c>
      <c r="V4" s="18">
        <v>116.425</v>
      </c>
      <c r="W4" s="18">
        <v>5.9050000000000002</v>
      </c>
      <c r="X4" s="18">
        <v>5.2560000000000002</v>
      </c>
      <c r="Y4" s="18">
        <v>4.9660000000000011</v>
      </c>
      <c r="Z4" s="19"/>
      <c r="AA4" s="20">
        <f>SUM(B4:Z4)</f>
        <v>299.47299999999996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63.93</v>
      </c>
      <c r="C7" s="28">
        <v>44.72</v>
      </c>
      <c r="D7" s="28">
        <v>42.79</v>
      </c>
      <c r="E7" s="28">
        <v>40.1</v>
      </c>
      <c r="F7" s="28">
        <v>39.71</v>
      </c>
      <c r="G7" s="28">
        <v>33</v>
      </c>
      <c r="H7" s="28">
        <v>24.99</v>
      </c>
      <c r="I7" s="28">
        <v>2.57</v>
      </c>
      <c r="J7" s="28">
        <v>15.56</v>
      </c>
      <c r="K7" s="28">
        <v>22.82</v>
      </c>
      <c r="L7" s="28">
        <v>33.909999999999997</v>
      </c>
      <c r="M7" s="28">
        <v>37</v>
      </c>
      <c r="N7" s="28">
        <v>33.299999999999997</v>
      </c>
      <c r="O7" s="28">
        <v>26.23</v>
      </c>
      <c r="P7" s="28">
        <v>25.7</v>
      </c>
      <c r="Q7" s="28">
        <v>32.78</v>
      </c>
      <c r="R7" s="28">
        <v>43.61</v>
      </c>
      <c r="S7" s="28">
        <v>49.2</v>
      </c>
      <c r="T7" s="28">
        <v>63.84</v>
      </c>
      <c r="U7" s="28">
        <v>66.849999999999994</v>
      </c>
      <c r="V7" s="28">
        <v>66.900000000000006</v>
      </c>
      <c r="W7" s="28">
        <v>57</v>
      </c>
      <c r="X7" s="28">
        <v>54.07</v>
      </c>
      <c r="Y7" s="28">
        <v>48.62</v>
      </c>
      <c r="Z7" s="29"/>
      <c r="AA7" s="30">
        <f>IF(SUM(GR_MAINLAND_MCP_SUM_SELL)&lt;&gt;0,AVERAGEIF(GR_MAINLAND_MCP_SUM_SELL,"&lt;&gt;"""),"")</f>
        <v>40.38333333333334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3.5259999999999998</v>
      </c>
      <c r="U10" s="42">
        <v>3.431</v>
      </c>
      <c r="V10" s="42">
        <v>14.678000000000001</v>
      </c>
      <c r="W10" s="42"/>
      <c r="X10" s="42"/>
      <c r="Y10" s="42"/>
      <c r="Z10" s="43"/>
      <c r="AA10" s="44">
        <f>SUM(B10:Z10)</f>
        <v>21.635000000000002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40</v>
      </c>
      <c r="U11" s="47"/>
      <c r="V11" s="47">
        <v>95</v>
      </c>
      <c r="W11" s="47"/>
      <c r="X11" s="47"/>
      <c r="Y11" s="47"/>
      <c r="Z11" s="48"/>
      <c r="AA11" s="49">
        <f>SUM(B11:Z11)</f>
        <v>135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15.798000000000002</v>
      </c>
      <c r="C13" s="52">
        <v>12.399000000000001</v>
      </c>
      <c r="D13" s="52">
        <v>8.6009999999999991</v>
      </c>
      <c r="E13" s="52">
        <v>4.2799999999999994</v>
      </c>
      <c r="F13" s="52">
        <v>4.4409999999999998</v>
      </c>
      <c r="G13" s="52">
        <v>5.74</v>
      </c>
      <c r="H13" s="52">
        <v>4.1420000000000003</v>
      </c>
      <c r="I13" s="52">
        <v>1.845</v>
      </c>
      <c r="J13" s="52"/>
      <c r="K13" s="52"/>
      <c r="L13" s="52"/>
      <c r="M13" s="52">
        <v>5.3339999999999996</v>
      </c>
      <c r="N13" s="52">
        <v>7.6410000000000009</v>
      </c>
      <c r="O13" s="52">
        <v>5.0120000000000005</v>
      </c>
      <c r="P13" s="52">
        <v>4.3639999999999999</v>
      </c>
      <c r="Q13" s="52">
        <v>2.802</v>
      </c>
      <c r="R13" s="52">
        <v>3.9669999999999996</v>
      </c>
      <c r="S13" s="52">
        <v>2.9750000000000001</v>
      </c>
      <c r="T13" s="52">
        <v>7.5200000000000005</v>
      </c>
      <c r="U13" s="52">
        <v>6.9239999999999986</v>
      </c>
      <c r="V13" s="52">
        <v>6.7469999999999999</v>
      </c>
      <c r="W13" s="52">
        <v>5.9050000000000002</v>
      </c>
      <c r="X13" s="52">
        <v>5.2560000000000002</v>
      </c>
      <c r="Y13" s="52">
        <v>4.9660000000000011</v>
      </c>
      <c r="Z13" s="53"/>
      <c r="AA13" s="54">
        <f>SUM(B13:Z13)</f>
        <v>126.65900000000002</v>
      </c>
    </row>
    <row r="14" spans="1:27" ht="30" customHeight="1" thickBot="1" x14ac:dyDescent="0.25">
      <c r="A14" s="55" t="s">
        <v>10</v>
      </c>
      <c r="B14" s="56">
        <f>IF(LEN(B$2)&gt;0,SUM(B10:B13),"")</f>
        <v>15.798000000000002</v>
      </c>
      <c r="C14" s="57">
        <f t="shared" ref="C14:Z14" si="0">IF(LEN(C$2)&gt;0,SUM(C10:C13),"")</f>
        <v>12.399000000000001</v>
      </c>
      <c r="D14" s="57">
        <f t="shared" si="0"/>
        <v>8.6009999999999991</v>
      </c>
      <c r="E14" s="57">
        <f t="shared" si="0"/>
        <v>4.2799999999999994</v>
      </c>
      <c r="F14" s="57">
        <f t="shared" si="0"/>
        <v>4.4409999999999998</v>
      </c>
      <c r="G14" s="57">
        <f t="shared" si="0"/>
        <v>5.74</v>
      </c>
      <c r="H14" s="57">
        <f t="shared" si="0"/>
        <v>4.1420000000000003</v>
      </c>
      <c r="I14" s="57">
        <f t="shared" si="0"/>
        <v>1.845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5.3339999999999996</v>
      </c>
      <c r="N14" s="57">
        <f t="shared" si="0"/>
        <v>7.6410000000000009</v>
      </c>
      <c r="O14" s="57">
        <f t="shared" si="0"/>
        <v>5.0120000000000005</v>
      </c>
      <c r="P14" s="57">
        <f t="shared" si="0"/>
        <v>4.3639999999999999</v>
      </c>
      <c r="Q14" s="57">
        <f t="shared" si="0"/>
        <v>2.802</v>
      </c>
      <c r="R14" s="57">
        <f t="shared" si="0"/>
        <v>3.9669999999999996</v>
      </c>
      <c r="S14" s="57">
        <f t="shared" si="0"/>
        <v>2.9750000000000001</v>
      </c>
      <c r="T14" s="57">
        <f t="shared" si="0"/>
        <v>51.045999999999999</v>
      </c>
      <c r="U14" s="57">
        <f t="shared" si="0"/>
        <v>10.354999999999999</v>
      </c>
      <c r="V14" s="57">
        <f t="shared" si="0"/>
        <v>116.425</v>
      </c>
      <c r="W14" s="57">
        <f t="shared" si="0"/>
        <v>5.9050000000000002</v>
      </c>
      <c r="X14" s="57">
        <f t="shared" si="0"/>
        <v>5.2560000000000002</v>
      </c>
      <c r="Y14" s="57">
        <f t="shared" si="0"/>
        <v>4.9660000000000011</v>
      </c>
      <c r="Z14" s="58" t="str">
        <f t="shared" si="0"/>
        <v/>
      </c>
      <c r="AA14" s="59">
        <f>SUM(AA9:AA13)</f>
        <v>283.29399999999998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1.9029999999999998</v>
      </c>
      <c r="J19" s="76">
        <v>2.4740000000000002</v>
      </c>
      <c r="K19" s="76">
        <v>3.2189999999999999</v>
      </c>
      <c r="L19" s="76">
        <v>6.25</v>
      </c>
      <c r="M19" s="76">
        <v>1.3340000000000001</v>
      </c>
      <c r="N19" s="76">
        <v>0.66500000000000004</v>
      </c>
      <c r="O19" s="76">
        <v>0.33399999999999996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16.178999999999998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1.9029999999999998</v>
      </c>
      <c r="J22" s="83">
        <f t="shared" si="1"/>
        <v>2.4740000000000002</v>
      </c>
      <c r="K22" s="83">
        <f t="shared" si="1"/>
        <v>3.2189999999999999</v>
      </c>
      <c r="L22" s="83">
        <f t="shared" si="1"/>
        <v>6.25</v>
      </c>
      <c r="M22" s="83">
        <f t="shared" si="1"/>
        <v>1.3340000000000001</v>
      </c>
      <c r="N22" s="83">
        <f t="shared" si="1"/>
        <v>0.66500000000000004</v>
      </c>
      <c r="O22" s="83">
        <f t="shared" si="1"/>
        <v>0.33399999999999996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16.178999999999998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15.798</v>
      </c>
      <c r="C26" s="72">
        <v>12.398999999999999</v>
      </c>
      <c r="D26" s="72">
        <v>8.6010000000000009</v>
      </c>
      <c r="E26" s="72">
        <v>4.28</v>
      </c>
      <c r="F26" s="72">
        <v>4.4409999999999998</v>
      </c>
      <c r="G26" s="72">
        <v>5.74</v>
      </c>
      <c r="H26" s="72">
        <v>4.1420000000000003</v>
      </c>
      <c r="I26" s="72">
        <v>3.7480000000000002</v>
      </c>
      <c r="J26" s="72">
        <v>2.4740000000000002</v>
      </c>
      <c r="K26" s="72">
        <v>3.2189999999999999</v>
      </c>
      <c r="L26" s="72">
        <v>6.25</v>
      </c>
      <c r="M26" s="72">
        <v>6.6680000000000001</v>
      </c>
      <c r="N26" s="72">
        <v>8.3059999999999992</v>
      </c>
      <c r="O26" s="72">
        <v>5.3460000000000001</v>
      </c>
      <c r="P26" s="72">
        <v>4.3639999999999999</v>
      </c>
      <c r="Q26" s="72">
        <v>2.802</v>
      </c>
      <c r="R26" s="72">
        <v>3.9670000000000001</v>
      </c>
      <c r="S26" s="72">
        <v>2.9750000000000001</v>
      </c>
      <c r="T26" s="72">
        <v>51.045999999999999</v>
      </c>
      <c r="U26" s="72">
        <v>10.355</v>
      </c>
      <c r="V26" s="72">
        <v>116.425</v>
      </c>
      <c r="W26" s="72">
        <v>5.9050000000000002</v>
      </c>
      <c r="X26" s="72">
        <v>5.2560000000000002</v>
      </c>
      <c r="Y26" s="72">
        <v>4.9660000000000002</v>
      </c>
      <c r="Z26" s="73"/>
      <c r="AA26" s="74">
        <f>SUM(B26:Z26)</f>
        <v>299.47299999999996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15.798</v>
      </c>
      <c r="C28" s="57">
        <f t="shared" ref="C28:Z28" si="2">IF(LEN(C$2)&gt;0,SUM(C25:C27),"")</f>
        <v>12.398999999999999</v>
      </c>
      <c r="D28" s="57">
        <f t="shared" si="2"/>
        <v>8.6010000000000009</v>
      </c>
      <c r="E28" s="57">
        <f t="shared" si="2"/>
        <v>4.28</v>
      </c>
      <c r="F28" s="57">
        <f t="shared" si="2"/>
        <v>4.4409999999999998</v>
      </c>
      <c r="G28" s="57">
        <f t="shared" si="2"/>
        <v>5.74</v>
      </c>
      <c r="H28" s="57">
        <f t="shared" si="2"/>
        <v>4.1420000000000003</v>
      </c>
      <c r="I28" s="57">
        <f t="shared" si="2"/>
        <v>3.7480000000000002</v>
      </c>
      <c r="J28" s="57">
        <f t="shared" si="2"/>
        <v>2.4740000000000002</v>
      </c>
      <c r="K28" s="57">
        <f t="shared" si="2"/>
        <v>3.2189999999999999</v>
      </c>
      <c r="L28" s="57">
        <f t="shared" si="2"/>
        <v>6.25</v>
      </c>
      <c r="M28" s="57">
        <f t="shared" si="2"/>
        <v>6.6680000000000001</v>
      </c>
      <c r="N28" s="57">
        <f t="shared" si="2"/>
        <v>8.3059999999999992</v>
      </c>
      <c r="O28" s="57">
        <f t="shared" si="2"/>
        <v>5.3460000000000001</v>
      </c>
      <c r="P28" s="57">
        <f t="shared" si="2"/>
        <v>4.3639999999999999</v>
      </c>
      <c r="Q28" s="57">
        <f t="shared" si="2"/>
        <v>2.802</v>
      </c>
      <c r="R28" s="57">
        <f t="shared" si="2"/>
        <v>3.9670000000000001</v>
      </c>
      <c r="S28" s="57">
        <f t="shared" si="2"/>
        <v>2.9750000000000001</v>
      </c>
      <c r="T28" s="57">
        <f t="shared" si="2"/>
        <v>51.045999999999999</v>
      </c>
      <c r="U28" s="57">
        <f t="shared" si="2"/>
        <v>10.355</v>
      </c>
      <c r="V28" s="57">
        <f t="shared" si="2"/>
        <v>116.425</v>
      </c>
      <c r="W28" s="57">
        <f t="shared" si="2"/>
        <v>5.9050000000000002</v>
      </c>
      <c r="X28" s="57">
        <f t="shared" si="2"/>
        <v>5.2560000000000002</v>
      </c>
      <c r="Y28" s="57">
        <f t="shared" si="2"/>
        <v>4.9660000000000002</v>
      </c>
      <c r="Z28" s="58" t="str">
        <f t="shared" si="2"/>
        <v/>
      </c>
      <c r="AA28" s="59">
        <f>SUM(AA25:AA27)</f>
        <v>299.47299999999996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15.798000000000002</v>
      </c>
      <c r="C47" s="83">
        <f t="shared" ref="C47:Z47" si="8">IF(LEN(C$2)&gt;0,C14+C22+C36,"")</f>
        <v>12.399000000000001</v>
      </c>
      <c r="D47" s="83">
        <f t="shared" si="8"/>
        <v>8.6009999999999991</v>
      </c>
      <c r="E47" s="83">
        <f t="shared" si="8"/>
        <v>4.2799999999999994</v>
      </c>
      <c r="F47" s="83">
        <f t="shared" si="8"/>
        <v>4.4409999999999998</v>
      </c>
      <c r="G47" s="83">
        <f t="shared" si="8"/>
        <v>5.74</v>
      </c>
      <c r="H47" s="83">
        <f t="shared" si="8"/>
        <v>4.1420000000000003</v>
      </c>
      <c r="I47" s="83">
        <f t="shared" si="8"/>
        <v>3.7479999999999998</v>
      </c>
      <c r="J47" s="83">
        <f t="shared" si="8"/>
        <v>2.4740000000000002</v>
      </c>
      <c r="K47" s="83">
        <f t="shared" si="8"/>
        <v>3.2189999999999999</v>
      </c>
      <c r="L47" s="83">
        <f t="shared" si="8"/>
        <v>6.25</v>
      </c>
      <c r="M47" s="83">
        <f t="shared" si="8"/>
        <v>6.6679999999999993</v>
      </c>
      <c r="N47" s="83">
        <f t="shared" si="8"/>
        <v>8.3060000000000009</v>
      </c>
      <c r="O47" s="83">
        <f t="shared" si="8"/>
        <v>5.3460000000000001</v>
      </c>
      <c r="P47" s="83">
        <f t="shared" si="8"/>
        <v>4.3639999999999999</v>
      </c>
      <c r="Q47" s="83">
        <f t="shared" si="8"/>
        <v>2.802</v>
      </c>
      <c r="R47" s="83">
        <f t="shared" si="8"/>
        <v>3.9669999999999996</v>
      </c>
      <c r="S47" s="83">
        <f t="shared" si="8"/>
        <v>2.9750000000000001</v>
      </c>
      <c r="T47" s="83">
        <f t="shared" si="8"/>
        <v>51.045999999999999</v>
      </c>
      <c r="U47" s="83">
        <f t="shared" si="8"/>
        <v>10.354999999999999</v>
      </c>
      <c r="V47" s="83">
        <f t="shared" si="8"/>
        <v>116.425</v>
      </c>
      <c r="W47" s="83">
        <f t="shared" si="8"/>
        <v>5.9050000000000002</v>
      </c>
      <c r="X47" s="83">
        <f t="shared" si="8"/>
        <v>5.2560000000000002</v>
      </c>
      <c r="Y47" s="83">
        <f t="shared" si="8"/>
        <v>4.9660000000000011</v>
      </c>
      <c r="Z47" s="84" t="str">
        <f t="shared" si="8"/>
        <v/>
      </c>
      <c r="AA47" s="100">
        <f>SUM(B47:Z47)</f>
        <v>299.47299999999996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15.798</v>
      </c>
      <c r="C4" s="18">
        <v>12.399000000000001</v>
      </c>
      <c r="D4" s="18">
        <v>8.6009999999999991</v>
      </c>
      <c r="E4" s="18">
        <v>4.28</v>
      </c>
      <c r="F4" s="18">
        <v>4.4409999999999998</v>
      </c>
      <c r="G4" s="18">
        <v>5.7400000000000011</v>
      </c>
      <c r="H4" s="18">
        <v>4.1420000000000003</v>
      </c>
      <c r="I4" s="18">
        <v>3.7480000000000002</v>
      </c>
      <c r="J4" s="18">
        <v>2.4740000000000002</v>
      </c>
      <c r="K4" s="18">
        <v>3.2190000000000003</v>
      </c>
      <c r="L4" s="18">
        <v>6.25</v>
      </c>
      <c r="M4" s="18">
        <v>6.6679999999999993</v>
      </c>
      <c r="N4" s="18">
        <v>8.3059999999999992</v>
      </c>
      <c r="O4" s="18">
        <v>5.3460000000000001</v>
      </c>
      <c r="P4" s="18">
        <v>4.3640000000000008</v>
      </c>
      <c r="Q4" s="18">
        <v>2.8019999999999996</v>
      </c>
      <c r="R4" s="18">
        <v>3.9670000000000001</v>
      </c>
      <c r="S4" s="18">
        <v>2.9750000000000001</v>
      </c>
      <c r="T4" s="18">
        <v>51.046000000000006</v>
      </c>
      <c r="U4" s="18">
        <v>10.355</v>
      </c>
      <c r="V4" s="18">
        <v>116.42499999999998</v>
      </c>
      <c r="W4" s="18">
        <v>5.9050000000000002</v>
      </c>
      <c r="X4" s="18">
        <v>5.2560000000000002</v>
      </c>
      <c r="Y4" s="18">
        <v>4.9660000000000002</v>
      </c>
      <c r="Z4" s="19"/>
      <c r="AA4" s="20">
        <f>SUM(B4:Z4)</f>
        <v>299.47299999999996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63.93</v>
      </c>
      <c r="C7" s="28">
        <v>44.72</v>
      </c>
      <c r="D7" s="28">
        <v>42.79</v>
      </c>
      <c r="E7" s="28">
        <v>40.1</v>
      </c>
      <c r="F7" s="28">
        <v>39.71</v>
      </c>
      <c r="G7" s="28">
        <v>33</v>
      </c>
      <c r="H7" s="28">
        <v>24.99</v>
      </c>
      <c r="I7" s="28">
        <v>2.57</v>
      </c>
      <c r="J7" s="28">
        <v>15.56</v>
      </c>
      <c r="K7" s="28">
        <v>22.82</v>
      </c>
      <c r="L7" s="28">
        <v>33.909999999999997</v>
      </c>
      <c r="M7" s="28">
        <v>37</v>
      </c>
      <c r="N7" s="28">
        <v>33.299999999999997</v>
      </c>
      <c r="O7" s="28">
        <v>26.23</v>
      </c>
      <c r="P7" s="28">
        <v>25.7</v>
      </c>
      <c r="Q7" s="28">
        <v>32.78</v>
      </c>
      <c r="R7" s="28">
        <v>43.61</v>
      </c>
      <c r="S7" s="28">
        <v>49.2</v>
      </c>
      <c r="T7" s="28">
        <v>63.84</v>
      </c>
      <c r="U7" s="28">
        <v>66.849999999999994</v>
      </c>
      <c r="V7" s="28">
        <v>66.900000000000006</v>
      </c>
      <c r="W7" s="28">
        <v>57</v>
      </c>
      <c r="X7" s="28">
        <v>54.07</v>
      </c>
      <c r="Y7" s="28">
        <v>48.62</v>
      </c>
      <c r="Z7" s="29"/>
      <c r="AA7" s="30">
        <v>40.38333333333334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43.526000000000003</v>
      </c>
      <c r="U11" s="47">
        <v>3.431</v>
      </c>
      <c r="V11" s="47">
        <v>109.678</v>
      </c>
      <c r="W11" s="47"/>
      <c r="X11" s="47"/>
      <c r="Y11" s="47"/>
      <c r="Z11" s="48"/>
      <c r="AA11" s="49">
        <f>SUM(B11:Z11)</f>
        <v>156.63499999999999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13.401</v>
      </c>
      <c r="C13" s="52">
        <v>9.9809999999999999</v>
      </c>
      <c r="D13" s="52">
        <v>7.3019999999999996</v>
      </c>
      <c r="E13" s="52">
        <v>2.0539999999999998</v>
      </c>
      <c r="F13" s="52">
        <v>2.2430000000000003</v>
      </c>
      <c r="G13" s="52">
        <v>3.4930000000000003</v>
      </c>
      <c r="H13" s="52">
        <v>1.9929999999999999</v>
      </c>
      <c r="I13" s="52">
        <v>3.7480000000000002</v>
      </c>
      <c r="J13" s="52">
        <v>2.4740000000000002</v>
      </c>
      <c r="K13" s="52">
        <v>3.2190000000000003</v>
      </c>
      <c r="L13" s="52">
        <v>6.25</v>
      </c>
      <c r="M13" s="52">
        <v>5.1979999999999995</v>
      </c>
      <c r="N13" s="52">
        <v>6.4809999999999999</v>
      </c>
      <c r="O13" s="52">
        <v>3.5249999999999999</v>
      </c>
      <c r="P13" s="52">
        <v>1.351</v>
      </c>
      <c r="Q13" s="52">
        <v>0.39800000000000002</v>
      </c>
      <c r="R13" s="52">
        <v>0.49399999999999999</v>
      </c>
      <c r="S13" s="52">
        <v>0.24199999999999999</v>
      </c>
      <c r="T13" s="52"/>
      <c r="U13" s="52"/>
      <c r="V13" s="52"/>
      <c r="W13" s="52">
        <v>1.1990000000000001</v>
      </c>
      <c r="X13" s="52">
        <v>1.3169999999999999</v>
      </c>
      <c r="Y13" s="52">
        <v>1.3520000000000001</v>
      </c>
      <c r="Z13" s="53"/>
      <c r="AA13" s="54">
        <f>SUM(B13:Z13)</f>
        <v>77.715000000000003</v>
      </c>
    </row>
    <row r="14" spans="1:27" ht="30" customHeight="1" thickBot="1" x14ac:dyDescent="0.25">
      <c r="A14" s="55" t="s">
        <v>10</v>
      </c>
      <c r="B14" s="56">
        <f>IF(LEN(B$2)&gt;0,SUM(B10:B13),"")</f>
        <v>13.401</v>
      </c>
      <c r="C14" s="57">
        <f t="shared" ref="C14:Z14" si="0">IF(LEN(C$2)&gt;0,SUM(C10:C13),"")</f>
        <v>9.9809999999999999</v>
      </c>
      <c r="D14" s="57">
        <f t="shared" si="0"/>
        <v>7.3019999999999996</v>
      </c>
      <c r="E14" s="57">
        <f t="shared" si="0"/>
        <v>2.0539999999999998</v>
      </c>
      <c r="F14" s="57">
        <f t="shared" si="0"/>
        <v>2.2430000000000003</v>
      </c>
      <c r="G14" s="57">
        <f t="shared" si="0"/>
        <v>3.4930000000000003</v>
      </c>
      <c r="H14" s="57">
        <f t="shared" si="0"/>
        <v>1.9929999999999999</v>
      </c>
      <c r="I14" s="57">
        <f t="shared" si="0"/>
        <v>3.7480000000000002</v>
      </c>
      <c r="J14" s="57">
        <f t="shared" si="0"/>
        <v>2.4740000000000002</v>
      </c>
      <c r="K14" s="57">
        <f t="shared" si="0"/>
        <v>3.2190000000000003</v>
      </c>
      <c r="L14" s="57">
        <f t="shared" si="0"/>
        <v>6.25</v>
      </c>
      <c r="M14" s="57">
        <f t="shared" si="0"/>
        <v>5.1979999999999995</v>
      </c>
      <c r="N14" s="57">
        <f t="shared" si="0"/>
        <v>6.4809999999999999</v>
      </c>
      <c r="O14" s="57">
        <f t="shared" si="0"/>
        <v>3.5249999999999999</v>
      </c>
      <c r="P14" s="57">
        <f t="shared" si="0"/>
        <v>1.351</v>
      </c>
      <c r="Q14" s="57">
        <f t="shared" si="0"/>
        <v>0.39800000000000002</v>
      </c>
      <c r="R14" s="57">
        <f t="shared" si="0"/>
        <v>0.49399999999999999</v>
      </c>
      <c r="S14" s="57">
        <f t="shared" si="0"/>
        <v>0.24199999999999999</v>
      </c>
      <c r="T14" s="57">
        <f t="shared" si="0"/>
        <v>43.526000000000003</v>
      </c>
      <c r="U14" s="57">
        <f t="shared" si="0"/>
        <v>3.431</v>
      </c>
      <c r="V14" s="57">
        <f t="shared" si="0"/>
        <v>109.678</v>
      </c>
      <c r="W14" s="57">
        <f t="shared" si="0"/>
        <v>1.1990000000000001</v>
      </c>
      <c r="X14" s="57">
        <f t="shared" si="0"/>
        <v>1.3169999999999999</v>
      </c>
      <c r="Y14" s="57">
        <f t="shared" si="0"/>
        <v>1.3520000000000001</v>
      </c>
      <c r="Z14" s="58" t="str">
        <f t="shared" si="0"/>
        <v/>
      </c>
      <c r="AA14" s="59">
        <f>SUM(AA9:AA13)</f>
        <v>234.35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2.3969999999999998</v>
      </c>
      <c r="C19" s="76">
        <v>2.4180000000000001</v>
      </c>
      <c r="D19" s="76">
        <v>1.2989999999999999</v>
      </c>
      <c r="E19" s="76">
        <v>2.226</v>
      </c>
      <c r="F19" s="76">
        <v>2.198</v>
      </c>
      <c r="G19" s="76">
        <v>2.2469999999999999</v>
      </c>
      <c r="H19" s="76">
        <v>2.149</v>
      </c>
      <c r="I19" s="76"/>
      <c r="J19" s="76"/>
      <c r="K19" s="76"/>
      <c r="L19" s="76"/>
      <c r="M19" s="76">
        <v>1.47</v>
      </c>
      <c r="N19" s="76">
        <v>1.825</v>
      </c>
      <c r="O19" s="76">
        <v>1.821</v>
      </c>
      <c r="P19" s="76">
        <v>3.0129999999999999</v>
      </c>
      <c r="Q19" s="76">
        <v>2.4039999999999999</v>
      </c>
      <c r="R19" s="76">
        <v>3.4729999999999999</v>
      </c>
      <c r="S19" s="76">
        <v>2.7330000000000001</v>
      </c>
      <c r="T19" s="76">
        <v>7.52</v>
      </c>
      <c r="U19" s="76">
        <v>6.9240000000000013</v>
      </c>
      <c r="V19" s="76">
        <v>6.7469999999999999</v>
      </c>
      <c r="W19" s="76">
        <v>4.7060000000000004</v>
      </c>
      <c r="X19" s="76">
        <v>3.9390000000000001</v>
      </c>
      <c r="Y19" s="76">
        <v>3.6139999999999999</v>
      </c>
      <c r="Z19" s="73"/>
      <c r="AA19" s="74">
        <f>SUM(B19:Z19)</f>
        <v>65.123000000000005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2.3969999999999998</v>
      </c>
      <c r="C22" s="83">
        <f t="shared" si="1"/>
        <v>2.4180000000000001</v>
      </c>
      <c r="D22" s="83">
        <f t="shared" si="1"/>
        <v>1.2989999999999999</v>
      </c>
      <c r="E22" s="83">
        <f t="shared" si="1"/>
        <v>2.226</v>
      </c>
      <c r="F22" s="83">
        <f t="shared" si="1"/>
        <v>2.198</v>
      </c>
      <c r="G22" s="83">
        <f t="shared" si="1"/>
        <v>2.2469999999999999</v>
      </c>
      <c r="H22" s="83">
        <f t="shared" si="1"/>
        <v>2.149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1.47</v>
      </c>
      <c r="N22" s="83">
        <f t="shared" si="1"/>
        <v>1.825</v>
      </c>
      <c r="O22" s="83">
        <f t="shared" si="1"/>
        <v>1.821</v>
      </c>
      <c r="P22" s="83">
        <f t="shared" si="1"/>
        <v>3.0129999999999999</v>
      </c>
      <c r="Q22" s="83">
        <f t="shared" si="1"/>
        <v>2.4039999999999999</v>
      </c>
      <c r="R22" s="83">
        <f t="shared" si="1"/>
        <v>3.4729999999999999</v>
      </c>
      <c r="S22" s="83">
        <f t="shared" si="1"/>
        <v>2.7330000000000001</v>
      </c>
      <c r="T22" s="83">
        <f t="shared" si="1"/>
        <v>7.52</v>
      </c>
      <c r="U22" s="83">
        <f t="shared" si="1"/>
        <v>6.9240000000000013</v>
      </c>
      <c r="V22" s="83">
        <f t="shared" si="1"/>
        <v>6.7469999999999999</v>
      </c>
      <c r="W22" s="83">
        <f t="shared" si="1"/>
        <v>4.7060000000000004</v>
      </c>
      <c r="X22" s="83">
        <f t="shared" si="1"/>
        <v>3.9390000000000001</v>
      </c>
      <c r="Y22" s="83">
        <f t="shared" si="1"/>
        <v>3.6139999999999999</v>
      </c>
      <c r="Z22" s="84">
        <f t="shared" si="1"/>
        <v>0</v>
      </c>
      <c r="AA22" s="85">
        <f t="shared" si="1"/>
        <v>65.123000000000005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15.798</v>
      </c>
      <c r="C26" s="72">
        <v>12.398999999999999</v>
      </c>
      <c r="D26" s="72">
        <v>8.6010000000000009</v>
      </c>
      <c r="E26" s="72">
        <v>4.28</v>
      </c>
      <c r="F26" s="72">
        <v>4.4409999999999998</v>
      </c>
      <c r="G26" s="72">
        <v>5.74</v>
      </c>
      <c r="H26" s="72">
        <v>4.1420000000000003</v>
      </c>
      <c r="I26" s="72">
        <v>3.7480000000000002</v>
      </c>
      <c r="J26" s="72">
        <v>2.4740000000000002</v>
      </c>
      <c r="K26" s="72">
        <v>3.2189999999999999</v>
      </c>
      <c r="L26" s="72">
        <v>6.25</v>
      </c>
      <c r="M26" s="72">
        <v>6.6680000000000001</v>
      </c>
      <c r="N26" s="72">
        <v>8.3059999999999992</v>
      </c>
      <c r="O26" s="72">
        <v>5.3460000000000001</v>
      </c>
      <c r="P26" s="72">
        <v>4.3639999999999999</v>
      </c>
      <c r="Q26" s="72">
        <v>2.802</v>
      </c>
      <c r="R26" s="72">
        <v>3.9670000000000001</v>
      </c>
      <c r="S26" s="72">
        <v>2.9750000000000001</v>
      </c>
      <c r="T26" s="72">
        <v>51.045999999999999</v>
      </c>
      <c r="U26" s="72">
        <v>10.355</v>
      </c>
      <c r="V26" s="72">
        <v>116.425</v>
      </c>
      <c r="W26" s="72">
        <v>5.9050000000000002</v>
      </c>
      <c r="X26" s="72">
        <v>5.2560000000000002</v>
      </c>
      <c r="Y26" s="72">
        <v>4.9660000000000002</v>
      </c>
      <c r="Z26" s="73"/>
      <c r="AA26" s="74">
        <f>SUM(B26:Z26)</f>
        <v>299.47299999999996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15.798</v>
      </c>
      <c r="C28" s="57">
        <f t="shared" si="2"/>
        <v>12.398999999999999</v>
      </c>
      <c r="D28" s="57">
        <f t="shared" si="2"/>
        <v>8.6010000000000009</v>
      </c>
      <c r="E28" s="57">
        <f t="shared" si="2"/>
        <v>4.28</v>
      </c>
      <c r="F28" s="57">
        <f t="shared" si="2"/>
        <v>4.4409999999999998</v>
      </c>
      <c r="G28" s="57">
        <f t="shared" si="2"/>
        <v>5.74</v>
      </c>
      <c r="H28" s="57">
        <f t="shared" si="2"/>
        <v>4.1420000000000003</v>
      </c>
      <c r="I28" s="57">
        <f t="shared" si="2"/>
        <v>3.7480000000000002</v>
      </c>
      <c r="J28" s="57">
        <f t="shared" si="2"/>
        <v>2.4740000000000002</v>
      </c>
      <c r="K28" s="57">
        <f t="shared" si="2"/>
        <v>3.2189999999999999</v>
      </c>
      <c r="L28" s="57">
        <f t="shared" si="2"/>
        <v>6.25</v>
      </c>
      <c r="M28" s="57">
        <f t="shared" si="2"/>
        <v>6.6680000000000001</v>
      </c>
      <c r="N28" s="57">
        <f t="shared" si="2"/>
        <v>8.3059999999999992</v>
      </c>
      <c r="O28" s="57">
        <f t="shared" si="2"/>
        <v>5.3460000000000001</v>
      </c>
      <c r="P28" s="57">
        <f t="shared" si="2"/>
        <v>4.3639999999999999</v>
      </c>
      <c r="Q28" s="57">
        <f t="shared" si="2"/>
        <v>2.802</v>
      </c>
      <c r="R28" s="57">
        <f t="shared" si="2"/>
        <v>3.9670000000000001</v>
      </c>
      <c r="S28" s="57">
        <f t="shared" si="2"/>
        <v>2.9750000000000001</v>
      </c>
      <c r="T28" s="57">
        <f t="shared" si="2"/>
        <v>51.045999999999999</v>
      </c>
      <c r="U28" s="57">
        <f t="shared" si="2"/>
        <v>10.355</v>
      </c>
      <c r="V28" s="57">
        <f t="shared" si="2"/>
        <v>116.425</v>
      </c>
      <c r="W28" s="57">
        <f t="shared" si="2"/>
        <v>5.9050000000000002</v>
      </c>
      <c r="X28" s="57">
        <f t="shared" si="2"/>
        <v>5.2560000000000002</v>
      </c>
      <c r="Y28" s="57">
        <f t="shared" si="2"/>
        <v>4.9660000000000002</v>
      </c>
      <c r="Z28" s="58">
        <f t="shared" si="2"/>
        <v>0</v>
      </c>
      <c r="AA28" s="59">
        <f t="shared" si="2"/>
        <v>299.47299999999996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15.798</v>
      </c>
      <c r="C47" s="83">
        <f t="shared" ref="C47:Z47" si="8">SUM(C10:C13)+C22+C36</f>
        <v>12.399000000000001</v>
      </c>
      <c r="D47" s="83">
        <f t="shared" si="8"/>
        <v>8.6009999999999991</v>
      </c>
      <c r="E47" s="83">
        <f t="shared" si="8"/>
        <v>4.2799999999999994</v>
      </c>
      <c r="F47" s="83">
        <f t="shared" si="8"/>
        <v>4.4410000000000007</v>
      </c>
      <c r="G47" s="83">
        <f t="shared" si="8"/>
        <v>5.74</v>
      </c>
      <c r="H47" s="83">
        <f t="shared" si="8"/>
        <v>4.1419999999999995</v>
      </c>
      <c r="I47" s="83">
        <f t="shared" si="8"/>
        <v>3.7480000000000002</v>
      </c>
      <c r="J47" s="83">
        <f t="shared" si="8"/>
        <v>2.4740000000000002</v>
      </c>
      <c r="K47" s="83">
        <f t="shared" si="8"/>
        <v>3.2190000000000003</v>
      </c>
      <c r="L47" s="83">
        <f t="shared" si="8"/>
        <v>6.25</v>
      </c>
      <c r="M47" s="83">
        <f t="shared" si="8"/>
        <v>6.6679999999999993</v>
      </c>
      <c r="N47" s="83">
        <f t="shared" si="8"/>
        <v>8.3059999999999992</v>
      </c>
      <c r="O47" s="83">
        <f t="shared" si="8"/>
        <v>5.3460000000000001</v>
      </c>
      <c r="P47" s="83">
        <f t="shared" si="8"/>
        <v>4.3639999999999999</v>
      </c>
      <c r="Q47" s="83">
        <f t="shared" si="8"/>
        <v>2.802</v>
      </c>
      <c r="R47" s="83">
        <f t="shared" si="8"/>
        <v>3.9669999999999996</v>
      </c>
      <c r="S47" s="83">
        <f t="shared" si="8"/>
        <v>2.9750000000000001</v>
      </c>
      <c r="T47" s="83">
        <f t="shared" si="8"/>
        <v>51.046000000000006</v>
      </c>
      <c r="U47" s="83">
        <f t="shared" si="8"/>
        <v>10.355</v>
      </c>
      <c r="V47" s="83">
        <f t="shared" si="8"/>
        <v>116.425</v>
      </c>
      <c r="W47" s="83">
        <f t="shared" si="8"/>
        <v>5.9050000000000002</v>
      </c>
      <c r="X47" s="83">
        <f t="shared" si="8"/>
        <v>5.2560000000000002</v>
      </c>
      <c r="Y47" s="83">
        <f t="shared" si="8"/>
        <v>4.9660000000000002</v>
      </c>
      <c r="Z47" s="84">
        <f t="shared" si="8"/>
        <v>0</v>
      </c>
      <c r="AA47" s="100">
        <f>SUM(B47:Z47)</f>
        <v>299.47299999999996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2021-02-27T13:46:16Z</dcterms:created>
  <dcterms:modified xsi:type="dcterms:W3CDTF">2021-02-27T13:46:16Z</dcterms:modified>
</cp:coreProperties>
</file>