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<sst xmlns="http://schemas.openxmlformats.org/spreadsheetml/2006/main" count="110" uniqueCount="50">
  <si>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26/02/2021 15:53:31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</si>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</sst>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89</c:v>
                </c:pt>
                <c:pt idx="18">
                  <c:v>125</c:v>
                </c:pt>
                <c:pt idx="19">
                  <c:v>234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287</c:v>
                </c:pt>
                <c:pt idx="1">
                  <c:v>274.06700000000001</c:v>
                </c:pt>
                <c:pt idx="2">
                  <c:v>143.35</c:v>
                </c:pt>
                <c:pt idx="3">
                  <c:v>63</c:v>
                </c:pt>
                <c:pt idx="15">
                  <c:v>63</c:v>
                </c:pt>
                <c:pt idx="16">
                  <c:v>145</c:v>
                </c:pt>
                <c:pt idx="17">
                  <c:v>237.42599999999999</c:v>
                </c:pt>
                <c:pt idx="18">
                  <c:v>7.6070000000000002</c:v>
                </c:pt>
                <c:pt idx="20">
                  <c:v>204.18100000000001</c:v>
                </c:pt>
                <c:pt idx="21">
                  <c:v>246</c:v>
                </c:pt>
                <c:pt idx="22">
                  <c:v>145</c:v>
                </c:pt>
                <c:pt idx="23">
                  <c:v>61.802999999999997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2.266</c:v>
                </c:pt>
                <c:pt idx="14">
                  <c:v>3.6230000000000002</c:v>
                </c:pt>
                <c:pt idx="15">
                  <c:v>3.734</c:v>
                </c:pt>
                <c:pt idx="16">
                  <c:v>2.5190000000000001</c:v>
                </c:pt>
                <c:pt idx="19">
                  <c:v>4.4619999999999997</c:v>
                </c:pt>
                <c:pt idx="20">
                  <c:v>1.3960000000000001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</c:v>
                </c:pt>
                <c:pt idx="19">
                  <c:v>222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3059784"/>
        <c:axId val="4830601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425.40800000000002</c:v>
                </c:pt>
                <c:pt idx="1">
                  <c:v>285.233</c:v>
                </c:pt>
                <c:pt idx="2">
                  <c:v>155.27500000000001</c:v>
                </c:pt>
                <c:pt idx="3">
                  <c:v>73.887</c:v>
                </c:pt>
                <c:pt idx="4">
                  <c:v>10.421000000000001</c:v>
                </c:pt>
                <c:pt idx="5">
                  <c:v>10.402999999999999</c:v>
                </c:pt>
                <c:pt idx="6">
                  <c:v>10.205</c:v>
                </c:pt>
                <c:pt idx="7">
                  <c:v>10.516</c:v>
                </c:pt>
                <c:pt idx="8">
                  <c:v>11.041</c:v>
                </c:pt>
                <c:pt idx="9">
                  <c:v>11.467000000000001</c:v>
                </c:pt>
                <c:pt idx="10">
                  <c:v>11.856</c:v>
                </c:pt>
                <c:pt idx="11">
                  <c:v>11.37</c:v>
                </c:pt>
                <c:pt idx="12">
                  <c:v>9.3140000000000001</c:v>
                </c:pt>
                <c:pt idx="13">
                  <c:v>10.466999999999999</c:v>
                </c:pt>
                <c:pt idx="14">
                  <c:v>14.726000000000001</c:v>
                </c:pt>
                <c:pt idx="15">
                  <c:v>79.382000000000005</c:v>
                </c:pt>
                <c:pt idx="16">
                  <c:v>155.279</c:v>
                </c:pt>
                <c:pt idx="17">
                  <c:v>250.80199999999999</c:v>
                </c:pt>
                <c:pt idx="18">
                  <c:v>144.91199999999998</c:v>
                </c:pt>
                <c:pt idx="19">
                  <c:v>463.87299999999999</c:v>
                </c:pt>
                <c:pt idx="20">
                  <c:v>366.41399999999999</c:v>
                </c:pt>
                <c:pt idx="21">
                  <c:v>411.98099999999999</c:v>
                </c:pt>
                <c:pt idx="22">
                  <c:v>312.59299999999996</c:v>
                </c:pt>
                <c:pt idx="23">
                  <c:v>229.16500000000002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059784"/>
        <c:axId val="4830601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19.37</c:v>
                </c:pt>
                <c:pt idx="1">
                  <c:v>5</c:v>
                </c:pt>
                <c:pt idx="2">
                  <c:v>5</c:v>
                </c:pt>
                <c:pt idx="3">
                  <c:v>20</c:v>
                </c:pt>
                <c:pt idx="4">
                  <c:v>8.49</c:v>
                </c:pt>
                <c:pt idx="5">
                  <c:v>9.99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7.12</c:v>
                </c:pt>
                <c:pt idx="11">
                  <c:v>20</c:v>
                </c:pt>
                <c:pt idx="12">
                  <c:v>1</c:v>
                </c:pt>
                <c:pt idx="13">
                  <c:v>20</c:v>
                </c:pt>
                <c:pt idx="14">
                  <c:v>36.380000000000003</c:v>
                </c:pt>
                <c:pt idx="15">
                  <c:v>42.26</c:v>
                </c:pt>
                <c:pt idx="16">
                  <c:v>37.04</c:v>
                </c:pt>
                <c:pt idx="17">
                  <c:v>5</c:v>
                </c:pt>
                <c:pt idx="18">
                  <c:v>5</c:v>
                </c:pt>
                <c:pt idx="19">
                  <c:v>76.22</c:v>
                </c:pt>
                <c:pt idx="20">
                  <c:v>62.93</c:v>
                </c:pt>
                <c:pt idx="21">
                  <c:v>42.55</c:v>
                </c:pt>
                <c:pt idx="22">
                  <c:v>20</c:v>
                </c:pt>
                <c:pt idx="23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169424"/>
        <c:axId val="483060568"/>
      </c:lineChart>
      <c:catAx>
        <c:axId val="483059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060176"/>
        <c:crosses val="autoZero"/>
        <c:auto val="1"/>
        <c:lblAlgn val="ctr"/>
        <c:lblOffset val="100"/>
        <c:noMultiLvlLbl val="0"/>
      </c:catAx>
      <c:valAx>
        <c:axId val="48306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3059784"/>
        <c:crosses val="autoZero"/>
        <c:crossBetween val="between"/>
      </c:valAx>
      <c:valAx>
        <c:axId val="483060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69424"/>
        <c:crosses val="max"/>
        <c:crossBetween val="between"/>
      </c:valAx>
      <c:catAx>
        <c:axId val="3291694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3060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44254</v>
          </cell>
        </row>
        <row r="5">
          <cell r="C5" t="str">
            <v>LIDA1</v>
          </cell>
        </row>
        <row r="26">
          <cell r="C26">
            <v>1068</v>
          </cell>
        </row>
        <row r="27">
          <cell r="C27">
            <v>1877.4340000000002</v>
          </cell>
        </row>
        <row r="28">
          <cell r="C28">
            <v>261</v>
          </cell>
        </row>
        <row r="29">
          <cell r="C29">
            <v>0</v>
          </cell>
        </row>
        <row r="30">
          <cell r="C30">
            <v>18</v>
          </cell>
        </row>
        <row r="31">
          <cell r="C31">
            <v>5.14</v>
          </cell>
        </row>
        <row r="32">
          <cell r="C32">
            <v>2.0020000000000002</v>
          </cell>
        </row>
        <row r="33">
          <cell r="C33">
            <v>244.41399999999996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91.125</v>
          </cell>
        </row>
        <row r="41">
          <cell r="C41">
            <v>330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2826.9120000000003</v>
          </cell>
        </row>
        <row r="46">
          <cell r="C46">
            <v>0</v>
          </cell>
        </row>
        <row r="47">
          <cell r="C47">
            <v>227.95299999999997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19.37</v>
          </cell>
          <cell r="C7">
            <v>5</v>
          </cell>
          <cell r="D7">
            <v>5</v>
          </cell>
          <cell r="E7">
            <v>20</v>
          </cell>
          <cell r="F7">
            <v>8.49</v>
          </cell>
          <cell r="G7">
            <v>9.99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7.12</v>
          </cell>
          <cell r="M7">
            <v>20</v>
          </cell>
          <cell r="N7">
            <v>1</v>
          </cell>
          <cell r="O7">
            <v>20</v>
          </cell>
          <cell r="P7">
            <v>36.380000000000003</v>
          </cell>
          <cell r="Q7">
            <v>42.26</v>
          </cell>
          <cell r="R7">
            <v>37.04</v>
          </cell>
          <cell r="S7">
            <v>5</v>
          </cell>
          <cell r="T7">
            <v>5</v>
          </cell>
          <cell r="U7">
            <v>76.22</v>
          </cell>
          <cell r="V7">
            <v>62.93</v>
          </cell>
          <cell r="W7">
            <v>42.55</v>
          </cell>
          <cell r="X7">
            <v>20</v>
          </cell>
          <cell r="Y7">
            <v>5</v>
          </cell>
        </row>
        <row r="12">
          <cell r="U12">
            <v>19</v>
          </cell>
        </row>
        <row r="13">
          <cell r="T13">
            <v>85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8">
          <cell r="B18">
            <v>89</v>
          </cell>
          <cell r="T18">
            <v>40</v>
          </cell>
          <cell r="U18">
            <v>60</v>
          </cell>
        </row>
        <row r="26">
          <cell r="B26">
            <v>63</v>
          </cell>
          <cell r="C26">
            <v>145</v>
          </cell>
          <cell r="D26">
            <v>143.35</v>
          </cell>
          <cell r="E26">
            <v>63</v>
          </cell>
          <cell r="Q26">
            <v>63</v>
          </cell>
          <cell r="R26">
            <v>145</v>
          </cell>
          <cell r="S26">
            <v>237.42599999999999</v>
          </cell>
          <cell r="T26">
            <v>7.6070000000000002</v>
          </cell>
          <cell r="V26">
            <v>204.18100000000001</v>
          </cell>
          <cell r="W26">
            <v>246</v>
          </cell>
          <cell r="X26">
            <v>145</v>
          </cell>
          <cell r="Y26">
            <v>61.802999999999997</v>
          </cell>
        </row>
        <row r="28">
          <cell r="B28">
            <v>224</v>
          </cell>
          <cell r="C28">
            <v>129.06700000000001</v>
          </cell>
        </row>
        <row r="40">
          <cell r="U40">
            <v>62</v>
          </cell>
        </row>
        <row r="41">
          <cell r="B41">
            <v>39</v>
          </cell>
        </row>
        <row r="45">
          <cell r="U45">
            <v>160</v>
          </cell>
        </row>
        <row r="59">
          <cell r="O59">
            <v>2.266</v>
          </cell>
          <cell r="P59">
            <v>3.6230000000000002</v>
          </cell>
          <cell r="Q59">
            <v>3.734</v>
          </cell>
          <cell r="R59">
            <v>2.5190000000000001</v>
          </cell>
          <cell r="U59">
            <v>4.4619999999999997</v>
          </cell>
          <cell r="V59">
            <v>1.3960000000000001</v>
          </cell>
        </row>
        <row r="64">
          <cell r="P64">
            <v>2.57</v>
          </cell>
          <cell r="Q64">
            <v>2.57</v>
          </cell>
        </row>
        <row r="65">
          <cell r="B65">
            <v>8.6999999999999994E-2</v>
          </cell>
          <cell r="C65">
            <v>8.6999999999999994E-2</v>
          </cell>
          <cell r="D65">
            <v>8.5000000000000006E-2</v>
          </cell>
          <cell r="E65">
            <v>8.2000000000000003E-2</v>
          </cell>
          <cell r="F65">
            <v>7.9000000000000001E-2</v>
          </cell>
          <cell r="G65">
            <v>8.5999999999999993E-2</v>
          </cell>
          <cell r="H65">
            <v>9.2999999999999999E-2</v>
          </cell>
          <cell r="I65">
            <v>0.08</v>
          </cell>
          <cell r="J65">
            <v>8.5999999999999993E-2</v>
          </cell>
          <cell r="K65">
            <v>9.5000000000000001E-2</v>
          </cell>
          <cell r="L65">
            <v>9.5000000000000001E-2</v>
          </cell>
          <cell r="M65">
            <v>9.0999999999999998E-2</v>
          </cell>
          <cell r="N65">
            <v>0.09</v>
          </cell>
          <cell r="O65">
            <v>8.3000000000000004E-2</v>
          </cell>
          <cell r="P65">
            <v>8.2000000000000003E-2</v>
          </cell>
          <cell r="Q65">
            <v>7.5999999999999998E-2</v>
          </cell>
          <cell r="R65">
            <v>7.8E-2</v>
          </cell>
          <cell r="S65">
            <v>7.8E-2</v>
          </cell>
          <cell r="T65">
            <v>8.1000000000000003E-2</v>
          </cell>
          <cell r="U65">
            <v>8.1000000000000003E-2</v>
          </cell>
          <cell r="V65">
            <v>0.08</v>
          </cell>
          <cell r="W65">
            <v>7.5999999999999998E-2</v>
          </cell>
          <cell r="X65">
            <v>7.5999999999999998E-2</v>
          </cell>
          <cell r="Y65">
            <v>7.4999999999999997E-2</v>
          </cell>
        </row>
        <row r="66">
          <cell r="B66">
            <v>10.321</v>
          </cell>
          <cell r="C66">
            <v>11.078999999999999</v>
          </cell>
          <cell r="D66">
            <v>11.84</v>
          </cell>
          <cell r="E66">
            <v>10.805</v>
          </cell>
          <cell r="F66">
            <v>10.341999999999999</v>
          </cell>
          <cell r="G66">
            <v>10.317</v>
          </cell>
          <cell r="H66">
            <v>10.112</v>
          </cell>
          <cell r="I66">
            <v>10.436</v>
          </cell>
          <cell r="J66">
            <v>10.955000000000002</v>
          </cell>
          <cell r="K66">
            <v>11.372</v>
          </cell>
          <cell r="L66">
            <v>11.760999999999999</v>
          </cell>
          <cell r="M66">
            <v>11.279</v>
          </cell>
          <cell r="N66">
            <v>9.2240000000000002</v>
          </cell>
          <cell r="O66">
            <v>8.1180000000000003</v>
          </cell>
          <cell r="P66">
            <v>8.4510000000000005</v>
          </cell>
          <cell r="Q66">
            <v>10.002000000000001</v>
          </cell>
          <cell r="R66">
            <v>7.6820000000000004</v>
          </cell>
          <cell r="S66">
            <v>13.298</v>
          </cell>
          <cell r="T66">
            <v>12.224</v>
          </cell>
          <cell r="U66">
            <v>3.33</v>
          </cell>
          <cell r="V66">
            <v>5.7569999999999997</v>
          </cell>
          <cell r="W66">
            <v>10.905000000000001</v>
          </cell>
          <cell r="X66">
            <v>12.516999999999998</v>
          </cell>
          <cell r="Y66">
            <v>12.287000000000001</v>
          </cell>
        </row>
      </sheetData>
      <sheetData sheetId="17">
        <row r="25">
          <cell r="B25">
            <v>415</v>
          </cell>
          <cell r="C25">
            <v>233</v>
          </cell>
          <cell r="D25">
            <v>65</v>
          </cell>
          <cell r="R25">
            <v>65</v>
          </cell>
          <cell r="S25">
            <v>17</v>
          </cell>
          <cell r="V25">
            <v>129.18100000000001</v>
          </cell>
          <cell r="W25">
            <v>184.73099999999999</v>
          </cell>
          <cell r="X25">
            <v>68</v>
          </cell>
          <cell r="Y25">
            <v>28</v>
          </cell>
        </row>
        <row r="27">
          <cell r="U27">
            <v>158</v>
          </cell>
        </row>
        <row r="28">
          <cell r="U28">
            <v>298</v>
          </cell>
        </row>
        <row r="29">
          <cell r="C29">
            <v>42</v>
          </cell>
          <cell r="D29">
            <v>80</v>
          </cell>
          <cell r="E29">
            <v>63</v>
          </cell>
          <cell r="Q29">
            <v>63</v>
          </cell>
          <cell r="R29">
            <v>80</v>
          </cell>
          <cell r="S29">
            <v>229</v>
          </cell>
          <cell r="T29">
            <v>139</v>
          </cell>
          <cell r="V29">
            <v>230</v>
          </cell>
          <cell r="W29">
            <v>80</v>
          </cell>
          <cell r="X29">
            <v>80</v>
          </cell>
          <cell r="Y29">
            <v>80</v>
          </cell>
        </row>
        <row r="59">
          <cell r="B59">
            <v>10.408000000000001</v>
          </cell>
          <cell r="C59">
            <v>10.233000000000001</v>
          </cell>
          <cell r="D59">
            <v>10.275</v>
          </cell>
          <cell r="E59">
            <v>10.564</v>
          </cell>
          <cell r="F59">
            <v>10.421000000000001</v>
          </cell>
          <cell r="G59">
            <v>10.402999999999999</v>
          </cell>
          <cell r="H59">
            <v>10.205</v>
          </cell>
          <cell r="I59">
            <v>10.516</v>
          </cell>
          <cell r="J59">
            <v>11.041</v>
          </cell>
          <cell r="K59">
            <v>11.467000000000001</v>
          </cell>
          <cell r="L59">
            <v>11.856</v>
          </cell>
          <cell r="M59">
            <v>11.37</v>
          </cell>
          <cell r="N59">
            <v>9.3140000000000001</v>
          </cell>
          <cell r="O59">
            <v>9.9469999999999992</v>
          </cell>
          <cell r="P59">
            <v>13.256</v>
          </cell>
          <cell r="Q59">
            <v>15.022</v>
          </cell>
          <cell r="R59">
            <v>8.1489999999999991</v>
          </cell>
          <cell r="S59">
            <v>4.8020000000000005</v>
          </cell>
          <cell r="T59">
            <v>5.5120000000000005</v>
          </cell>
          <cell r="V59">
            <v>1.5429999999999999</v>
          </cell>
          <cell r="W59">
            <v>8.5410000000000004</v>
          </cell>
          <cell r="X59">
            <v>11.943</v>
          </cell>
          <cell r="Y59">
            <v>11.165000000000001</v>
          </cell>
        </row>
        <row r="66">
          <cell r="E66">
            <v>0.32300000000000001</v>
          </cell>
          <cell r="O66">
            <v>0.52</v>
          </cell>
          <cell r="P66">
            <v>1.47</v>
          </cell>
          <cell r="Q66">
            <v>1.36</v>
          </cell>
          <cell r="R66">
            <v>2.13</v>
          </cell>
          <cell r="T66">
            <v>0.4</v>
          </cell>
          <cell r="U66">
            <v>7.8729999999999993</v>
          </cell>
          <cell r="V66">
            <v>5.6899999999999995</v>
          </cell>
          <cell r="W66">
            <v>28.709</v>
          </cell>
          <cell r="X66">
            <v>42.65</v>
          </cell>
        </row>
        <row r="67">
          <cell r="W67">
            <v>110</v>
          </cell>
          <cell r="X67">
            <v>110</v>
          </cell>
          <cell r="Y67">
            <v>110</v>
          </cell>
        </row>
      </sheetData>
      <sheetData sheetId="18">
        <row r="7">
          <cell r="B7">
            <v>19.37</v>
          </cell>
          <cell r="C7">
            <v>5</v>
          </cell>
          <cell r="D7">
            <v>5</v>
          </cell>
          <cell r="E7">
            <v>20</v>
          </cell>
          <cell r="F7">
            <v>8.49</v>
          </cell>
          <cell r="G7">
            <v>9.99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7.12</v>
          </cell>
          <cell r="M7">
            <v>20</v>
          </cell>
          <cell r="N7">
            <v>1</v>
          </cell>
          <cell r="O7">
            <v>20</v>
          </cell>
          <cell r="P7">
            <v>36.380000000000003</v>
          </cell>
          <cell r="Q7">
            <v>42.26</v>
          </cell>
          <cell r="R7">
            <v>37.04</v>
          </cell>
          <cell r="S7">
            <v>5</v>
          </cell>
          <cell r="T7">
            <v>5</v>
          </cell>
          <cell r="U7">
            <v>76.22</v>
          </cell>
          <cell r="V7">
            <v>62.93</v>
          </cell>
          <cell r="W7">
            <v>42.55</v>
          </cell>
          <cell r="X7">
            <v>20</v>
          </cell>
          <cell r="Y7">
            <v>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44252</v>
          </cell>
        </row>
        <row r="4">
          <cell r="B4">
            <v>44252</v>
          </cell>
        </row>
        <row r="5">
          <cell r="B5">
            <v>44252</v>
          </cell>
        </row>
        <row r="6">
          <cell r="B6">
            <v>44252</v>
          </cell>
        </row>
        <row r="7">
          <cell r="B7">
            <v>44252</v>
          </cell>
        </row>
        <row r="8">
          <cell r="B8">
            <v>44252</v>
          </cell>
        </row>
        <row r="9">
          <cell r="B9">
            <v>44252</v>
          </cell>
        </row>
        <row r="10">
          <cell r="B10">
            <v>44252</v>
          </cell>
        </row>
        <row r="11">
          <cell r="B11">
            <v>44252</v>
          </cell>
        </row>
        <row r="12">
          <cell r="B12">
            <v>44252</v>
          </cell>
        </row>
        <row r="13">
          <cell r="B13">
            <v>44252</v>
          </cell>
        </row>
        <row r="14">
          <cell r="B14">
            <v>44252</v>
          </cell>
        </row>
        <row r="15">
          <cell r="B15">
            <v>44252</v>
          </cell>
        </row>
        <row r="16">
          <cell r="B16">
            <v>44252</v>
          </cell>
        </row>
      </sheetData>
      <sheetData sheetId="41">
        <row r="2">
          <cell r="C2">
            <v>44255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628.48789999999997</v>
          </cell>
          <cell r="J12">
            <v>628.48800000000006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183.8468</v>
          </cell>
          <cell r="J26">
            <v>183.84700000000001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425.40800000000002</v>
      </c>
      <c r="C4" s="18">
        <v>285.23300000000006</v>
      </c>
      <c r="D4" s="18">
        <v>155.27500000000001</v>
      </c>
      <c r="E4" s="18">
        <v>73.887</v>
      </c>
      <c r="F4" s="18">
        <v>10.420999999999999</v>
      </c>
      <c r="G4" s="18">
        <v>10.403</v>
      </c>
      <c r="H4" s="18">
        <v>10.205</v>
      </c>
      <c r="I4" s="18">
        <v>10.516</v>
      </c>
      <c r="J4" s="18">
        <v>11.041000000000002</v>
      </c>
      <c r="K4" s="18">
        <v>11.467000000000001</v>
      </c>
      <c r="L4" s="18">
        <v>11.856</v>
      </c>
      <c r="M4" s="18">
        <v>11.37</v>
      </c>
      <c r="N4" s="18">
        <v>9.3140000000000001</v>
      </c>
      <c r="O4" s="18">
        <v>10.467000000000001</v>
      </c>
      <c r="P4" s="18">
        <v>14.725999999999999</v>
      </c>
      <c r="Q4" s="18">
        <v>79.381999999999991</v>
      </c>
      <c r="R4" s="18">
        <v>155.27900000000002</v>
      </c>
      <c r="S4" s="18">
        <v>250.80199999999999</v>
      </c>
      <c r="T4" s="18">
        <v>144.91200000000003</v>
      </c>
      <c r="U4" s="18">
        <v>463.87300000000005</v>
      </c>
      <c r="V4" s="18">
        <v>366.41399999999993</v>
      </c>
      <c r="W4" s="18">
        <v>411.98099999999999</v>
      </c>
      <c r="X4" s="18">
        <v>312.59299999999996</v>
      </c>
      <c r="Y4" s="18">
        <v>229.16499999999999</v>
      </c>
      <c r="Z4" s="19"/>
      <c r="AA4" s="20">
        <f>SUM(B4:Z4)</f>
        <v>3475.99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19.37</v>
      </c>
      <c r="C7" s="28">
        <v>5</v>
      </c>
      <c r="D7" s="28">
        <v>5</v>
      </c>
      <c r="E7" s="28">
        <v>20</v>
      </c>
      <c r="F7" s="28">
        <v>8.49</v>
      </c>
      <c r="G7" s="28">
        <v>9.99</v>
      </c>
      <c r="H7" s="28">
        <v>1</v>
      </c>
      <c r="I7" s="28">
        <v>1</v>
      </c>
      <c r="J7" s="28">
        <v>1</v>
      </c>
      <c r="K7" s="28">
        <v>1</v>
      </c>
      <c r="L7" s="28">
        <v>7.12</v>
      </c>
      <c r="M7" s="28">
        <v>20</v>
      </c>
      <c r="N7" s="28">
        <v>1</v>
      </c>
      <c r="O7" s="28">
        <v>20</v>
      </c>
      <c r="P7" s="28">
        <v>36.380000000000003</v>
      </c>
      <c r="Q7" s="28">
        <v>42.26</v>
      </c>
      <c r="R7" s="28">
        <v>37.04</v>
      </c>
      <c r="S7" s="28">
        <v>5</v>
      </c>
      <c r="T7" s="28">
        <v>5</v>
      </c>
      <c r="U7" s="28">
        <v>76.22</v>
      </c>
      <c r="V7" s="28">
        <v>62.93</v>
      </c>
      <c r="W7" s="28">
        <v>42.55</v>
      </c>
      <c r="X7" s="28">
        <v>20</v>
      </c>
      <c r="Y7" s="28">
        <v>5</v>
      </c>
      <c r="Z7" s="29"/>
      <c r="AA7" s="30">
        <f>IF(SUM(GR_MAINLAND_MCP_SUM_SELL)&lt;&gt;0,AVERAGEIF(GR_MAINLAND_MCP_SUM_SELL,"&lt;&gt;"""),"")</f>
        <v>18.847916666666666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125</v>
      </c>
      <c r="U10" s="42">
        <v>234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1068</v>
      </c>
    </row>
    <row r="11" spans="1:27" ht="24.95" customHeight="1" x14ac:dyDescent="0.2">
      <c r="A11" s="45" t="s">
        <v>7</v>
      </c>
      <c r="B11" s="46">
        <v>287</v>
      </c>
      <c r="C11" s="47">
        <v>274.06700000000001</v>
      </c>
      <c r="D11" s="47">
        <v>143.35</v>
      </c>
      <c r="E11" s="47">
        <v>63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63</v>
      </c>
      <c r="R11" s="47">
        <v>145</v>
      </c>
      <c r="S11" s="47">
        <v>237.42599999999999</v>
      </c>
      <c r="T11" s="47">
        <v>7.6070000000000002</v>
      </c>
      <c r="U11" s="47"/>
      <c r="V11" s="47">
        <v>204.18100000000001</v>
      </c>
      <c r="W11" s="47">
        <v>246</v>
      </c>
      <c r="X11" s="47">
        <v>145</v>
      </c>
      <c r="Y11" s="47">
        <v>61.802999999999997</v>
      </c>
      <c r="Z11" s="48"/>
      <c r="AA11" s="49">
        <f>SUM(B11:Z11)</f>
        <v>1877.4340000000002</v>
      </c>
    </row>
    <row r="12" spans="1:27" ht="24.95" customHeight="1" x14ac:dyDescent="0.2">
      <c r="A12" s="45" t="s">
        <v>8</v>
      </c>
      <c r="B12" s="46">
        <v>39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222</v>
      </c>
      <c r="V12" s="47"/>
      <c r="W12" s="47"/>
      <c r="X12" s="47"/>
      <c r="Y12" s="47"/>
      <c r="Z12" s="48"/>
      <c r="AA12" s="49">
        <f>SUM(B12:Z12)</f>
        <v>261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2.266</v>
      </c>
      <c r="P13" s="52">
        <v>3.6230000000000002</v>
      </c>
      <c r="Q13" s="52">
        <v>3.734</v>
      </c>
      <c r="R13" s="52">
        <v>2.5190000000000001</v>
      </c>
      <c r="S13" s="52"/>
      <c r="T13" s="52"/>
      <c r="U13" s="52">
        <v>4.4619999999999997</v>
      </c>
      <c r="V13" s="52">
        <v>1.3960000000000001</v>
      </c>
      <c r="W13" s="52"/>
      <c r="X13" s="52"/>
      <c r="Y13" s="52"/>
      <c r="Z13" s="53"/>
      <c r="AA13" s="54">
        <f>SUM(B13:Z13)</f>
        <v>18</v>
      </c>
    </row>
    <row r="14" spans="1:27" ht="30" customHeight="1" thickBot="1" x14ac:dyDescent="0.25">
      <c r="A14" s="55" t="s">
        <v>10</v>
      </c>
      <c r="B14" s="56">
        <f>IF(LEN(B$2)&gt;0,SUM(B10:B13),"")</f>
        <v>415</v>
      </c>
      <c r="C14" s="57">
        <f t="shared" ref="C14:Z14" si="0">IF(LEN(C$2)&gt;0,SUM(C10:C13),"")</f>
        <v>274.06700000000001</v>
      </c>
      <c r="D14" s="57">
        <f t="shared" si="0"/>
        <v>143.35</v>
      </c>
      <c r="E14" s="57">
        <f t="shared" si="0"/>
        <v>63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2.266</v>
      </c>
      <c r="P14" s="57">
        <f t="shared" si="0"/>
        <v>3.6230000000000002</v>
      </c>
      <c r="Q14" s="57">
        <f t="shared" si="0"/>
        <v>66.733999999999995</v>
      </c>
      <c r="R14" s="57">
        <f t="shared" si="0"/>
        <v>147.51900000000001</v>
      </c>
      <c r="S14" s="57">
        <f t="shared" si="0"/>
        <v>237.42599999999999</v>
      </c>
      <c r="T14" s="57">
        <f t="shared" si="0"/>
        <v>132.607</v>
      </c>
      <c r="U14" s="57">
        <f t="shared" si="0"/>
        <v>460.46199999999999</v>
      </c>
      <c r="V14" s="57">
        <f t="shared" si="0"/>
        <v>360.57700000000006</v>
      </c>
      <c r="W14" s="57">
        <f t="shared" si="0"/>
        <v>401</v>
      </c>
      <c r="X14" s="57">
        <f t="shared" si="0"/>
        <v>300</v>
      </c>
      <c r="Y14" s="57">
        <f t="shared" si="0"/>
        <v>216.803</v>
      </c>
      <c r="Z14" s="58" t="str">
        <f t="shared" si="0"/>
        <v/>
      </c>
      <c r="AA14" s="59">
        <f>SUM(AA9:AA13)</f>
        <v>3224.4340000000002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2.57</v>
      </c>
      <c r="Q17" s="67">
        <v>2.57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5.14</v>
      </c>
    </row>
    <row r="18" spans="1:27" ht="24.95" customHeight="1" x14ac:dyDescent="0.2">
      <c r="A18" s="70" t="s">
        <v>13</v>
      </c>
      <c r="B18" s="71">
        <v>8.6999999999999994E-2</v>
      </c>
      <c r="C18" s="72">
        <v>8.6999999999999994E-2</v>
      </c>
      <c r="D18" s="72">
        <v>8.5000000000000006E-2</v>
      </c>
      <c r="E18" s="72">
        <v>8.2000000000000003E-2</v>
      </c>
      <c r="F18" s="72">
        <v>7.9000000000000001E-2</v>
      </c>
      <c r="G18" s="72">
        <v>8.5999999999999993E-2</v>
      </c>
      <c r="H18" s="72">
        <v>9.2999999999999999E-2</v>
      </c>
      <c r="I18" s="72">
        <v>0.08</v>
      </c>
      <c r="J18" s="72">
        <v>8.5999999999999993E-2</v>
      </c>
      <c r="K18" s="72">
        <v>9.5000000000000001E-2</v>
      </c>
      <c r="L18" s="72">
        <v>9.5000000000000001E-2</v>
      </c>
      <c r="M18" s="72">
        <v>9.0999999999999998E-2</v>
      </c>
      <c r="N18" s="72">
        <v>0.09</v>
      </c>
      <c r="O18" s="72">
        <v>8.3000000000000004E-2</v>
      </c>
      <c r="P18" s="72">
        <v>8.2000000000000003E-2</v>
      </c>
      <c r="Q18" s="72">
        <v>7.5999999999999998E-2</v>
      </c>
      <c r="R18" s="72">
        <v>7.8E-2</v>
      </c>
      <c r="S18" s="72">
        <v>7.8E-2</v>
      </c>
      <c r="T18" s="72">
        <v>8.1000000000000003E-2</v>
      </c>
      <c r="U18" s="72">
        <v>8.1000000000000003E-2</v>
      </c>
      <c r="V18" s="72">
        <v>0.08</v>
      </c>
      <c r="W18" s="72">
        <v>7.5999999999999998E-2</v>
      </c>
      <c r="X18" s="72">
        <v>7.5999999999999998E-2</v>
      </c>
      <c r="Y18" s="72">
        <v>7.4999999999999997E-2</v>
      </c>
      <c r="Z18" s="73"/>
      <c r="AA18" s="74">
        <f>SUM(B18:Z18)</f>
        <v>2.0020000000000002</v>
      </c>
    </row>
    <row r="19" spans="1:27" ht="24.95" customHeight="1" x14ac:dyDescent="0.2">
      <c r="A19" s="70" t="s">
        <v>14</v>
      </c>
      <c r="B19" s="75">
        <v>10.321</v>
      </c>
      <c r="C19" s="76">
        <v>11.078999999999999</v>
      </c>
      <c r="D19" s="76">
        <v>11.84</v>
      </c>
      <c r="E19" s="76">
        <v>10.805</v>
      </c>
      <c r="F19" s="76">
        <v>10.341999999999999</v>
      </c>
      <c r="G19" s="76">
        <v>10.317</v>
      </c>
      <c r="H19" s="76">
        <v>10.112</v>
      </c>
      <c r="I19" s="76">
        <v>10.436</v>
      </c>
      <c r="J19" s="76">
        <v>10.955000000000002</v>
      </c>
      <c r="K19" s="76">
        <v>11.372</v>
      </c>
      <c r="L19" s="76">
        <v>11.760999999999999</v>
      </c>
      <c r="M19" s="76">
        <v>11.279</v>
      </c>
      <c r="N19" s="76">
        <v>9.2240000000000002</v>
      </c>
      <c r="O19" s="76">
        <v>8.1180000000000003</v>
      </c>
      <c r="P19" s="76">
        <v>8.4510000000000005</v>
      </c>
      <c r="Q19" s="76">
        <v>10.002000000000001</v>
      </c>
      <c r="R19" s="76">
        <v>7.6820000000000004</v>
      </c>
      <c r="S19" s="76">
        <v>13.298</v>
      </c>
      <c r="T19" s="76">
        <v>12.224</v>
      </c>
      <c r="U19" s="76">
        <v>3.33</v>
      </c>
      <c r="V19" s="76">
        <v>5.7569999999999997</v>
      </c>
      <c r="W19" s="76">
        <v>10.905000000000001</v>
      </c>
      <c r="X19" s="76">
        <v>12.516999999999998</v>
      </c>
      <c r="Y19" s="76">
        <v>12.287000000000001</v>
      </c>
      <c r="Z19" s="73"/>
      <c r="AA19" s="74">
        <f>SUM(B19:Z19)</f>
        <v>244.41399999999996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10.407999999999999</v>
      </c>
      <c r="C22" s="83">
        <f t="shared" ref="C22:Z22" si="1">IF(LEN(C$2)&gt;0,SUM(C17:C21),"")</f>
        <v>11.165999999999999</v>
      </c>
      <c r="D22" s="83">
        <f t="shared" si="1"/>
        <v>11.925000000000001</v>
      </c>
      <c r="E22" s="83">
        <f t="shared" si="1"/>
        <v>10.887</v>
      </c>
      <c r="F22" s="83">
        <f t="shared" si="1"/>
        <v>10.420999999999999</v>
      </c>
      <c r="G22" s="83">
        <f t="shared" si="1"/>
        <v>10.403</v>
      </c>
      <c r="H22" s="83">
        <f t="shared" si="1"/>
        <v>10.205</v>
      </c>
      <c r="I22" s="83">
        <f t="shared" si="1"/>
        <v>10.516</v>
      </c>
      <c r="J22" s="83">
        <f t="shared" si="1"/>
        <v>11.041000000000002</v>
      </c>
      <c r="K22" s="83">
        <f t="shared" si="1"/>
        <v>11.467000000000001</v>
      </c>
      <c r="L22" s="83">
        <f t="shared" si="1"/>
        <v>11.856</v>
      </c>
      <c r="M22" s="83">
        <f t="shared" si="1"/>
        <v>11.37</v>
      </c>
      <c r="N22" s="83">
        <f t="shared" si="1"/>
        <v>9.3140000000000001</v>
      </c>
      <c r="O22" s="83">
        <f t="shared" si="1"/>
        <v>8.2010000000000005</v>
      </c>
      <c r="P22" s="83">
        <f t="shared" si="1"/>
        <v>11.103</v>
      </c>
      <c r="Q22" s="83">
        <f t="shared" si="1"/>
        <v>12.648</v>
      </c>
      <c r="R22" s="83">
        <f t="shared" si="1"/>
        <v>7.7600000000000007</v>
      </c>
      <c r="S22" s="83">
        <f t="shared" si="1"/>
        <v>13.375999999999999</v>
      </c>
      <c r="T22" s="83">
        <f t="shared" si="1"/>
        <v>12.305</v>
      </c>
      <c r="U22" s="83">
        <f t="shared" si="1"/>
        <v>3.411</v>
      </c>
      <c r="V22" s="83">
        <f t="shared" si="1"/>
        <v>5.8369999999999997</v>
      </c>
      <c r="W22" s="83">
        <f t="shared" si="1"/>
        <v>10.981000000000002</v>
      </c>
      <c r="X22" s="83">
        <f t="shared" si="1"/>
        <v>12.592999999999998</v>
      </c>
      <c r="Y22" s="83">
        <f t="shared" si="1"/>
        <v>12.362</v>
      </c>
      <c r="Z22" s="84" t="str">
        <f t="shared" si="1"/>
        <v/>
      </c>
      <c r="AA22" s="85">
        <f>SUM(AA17:AA21)</f>
        <v>251.55599999999995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425.40800000000002</v>
      </c>
      <c r="C26" s="72">
        <v>285.233</v>
      </c>
      <c r="D26" s="72">
        <v>155.27500000000001</v>
      </c>
      <c r="E26" s="72">
        <v>73.887</v>
      </c>
      <c r="F26" s="72">
        <v>10.420999999999999</v>
      </c>
      <c r="G26" s="72">
        <v>10.403</v>
      </c>
      <c r="H26" s="72">
        <v>10.205</v>
      </c>
      <c r="I26" s="72">
        <v>10.516</v>
      </c>
      <c r="J26" s="72">
        <v>11.041</v>
      </c>
      <c r="K26" s="72">
        <v>11.467000000000001</v>
      </c>
      <c r="L26" s="72">
        <v>11.856</v>
      </c>
      <c r="M26" s="72">
        <v>11.37</v>
      </c>
      <c r="N26" s="72">
        <v>9.3140000000000001</v>
      </c>
      <c r="O26" s="72">
        <v>10.467000000000001</v>
      </c>
      <c r="P26" s="72">
        <v>14.726000000000001</v>
      </c>
      <c r="Q26" s="72">
        <v>79.382000000000005</v>
      </c>
      <c r="R26" s="72">
        <v>155.279</v>
      </c>
      <c r="S26" s="72">
        <v>250.80199999999999</v>
      </c>
      <c r="T26" s="72">
        <v>144.91200000000001</v>
      </c>
      <c r="U26" s="72">
        <v>463.87299999999999</v>
      </c>
      <c r="V26" s="72">
        <v>366.41399999999999</v>
      </c>
      <c r="W26" s="72">
        <v>411.98099999999999</v>
      </c>
      <c r="X26" s="72">
        <v>312.59300000000002</v>
      </c>
      <c r="Y26" s="72">
        <v>229.16499999999999</v>
      </c>
      <c r="Z26" s="73"/>
      <c r="AA26" s="74">
        <f>SUM(B26:Z26)</f>
        <v>3475.99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425.40800000000002</v>
      </c>
      <c r="C28" s="57">
        <f t="shared" ref="C28:Z28" si="2">IF(LEN(C$2)&gt;0,SUM(C25:C27),"")</f>
        <v>285.233</v>
      </c>
      <c r="D28" s="57">
        <f t="shared" si="2"/>
        <v>155.27500000000001</v>
      </c>
      <c r="E28" s="57">
        <f t="shared" si="2"/>
        <v>73.887</v>
      </c>
      <c r="F28" s="57">
        <f t="shared" si="2"/>
        <v>10.420999999999999</v>
      </c>
      <c r="G28" s="57">
        <f t="shared" si="2"/>
        <v>10.403</v>
      </c>
      <c r="H28" s="57">
        <f t="shared" si="2"/>
        <v>10.205</v>
      </c>
      <c r="I28" s="57">
        <f t="shared" si="2"/>
        <v>10.516</v>
      </c>
      <c r="J28" s="57">
        <f t="shared" si="2"/>
        <v>11.041</v>
      </c>
      <c r="K28" s="57">
        <f t="shared" si="2"/>
        <v>11.467000000000001</v>
      </c>
      <c r="L28" s="57">
        <f t="shared" si="2"/>
        <v>11.856</v>
      </c>
      <c r="M28" s="57">
        <f t="shared" si="2"/>
        <v>11.37</v>
      </c>
      <c r="N28" s="57">
        <f t="shared" si="2"/>
        <v>9.3140000000000001</v>
      </c>
      <c r="O28" s="57">
        <f t="shared" si="2"/>
        <v>10.467000000000001</v>
      </c>
      <c r="P28" s="57">
        <f t="shared" si="2"/>
        <v>14.726000000000001</v>
      </c>
      <c r="Q28" s="57">
        <f t="shared" si="2"/>
        <v>79.382000000000005</v>
      </c>
      <c r="R28" s="57">
        <f t="shared" si="2"/>
        <v>155.279</v>
      </c>
      <c r="S28" s="57">
        <f t="shared" si="2"/>
        <v>250.80199999999999</v>
      </c>
      <c r="T28" s="57">
        <f t="shared" si="2"/>
        <v>144.91200000000001</v>
      </c>
      <c r="U28" s="57">
        <f t="shared" si="2"/>
        <v>463.87299999999999</v>
      </c>
      <c r="V28" s="57">
        <f t="shared" si="2"/>
        <v>366.41399999999999</v>
      </c>
      <c r="W28" s="57">
        <f t="shared" si="2"/>
        <v>411.98099999999999</v>
      </c>
      <c r="X28" s="57">
        <f t="shared" si="2"/>
        <v>312.59300000000002</v>
      </c>
      <c r="Y28" s="57">
        <f t="shared" si="2"/>
        <v>229.16499999999999</v>
      </c>
      <c r="Z28" s="58" t="str">
        <f t="shared" si="2"/>
        <v/>
      </c>
      <c r="AA28" s="59">
        <f>SUM(AA25:AA27)</f>
        <v>3475.99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425.40800000000002</v>
      </c>
      <c r="C47" s="83">
        <f t="shared" ref="C47:Z47" si="8">IF(LEN(C$2)&gt;0,C14+C22+C36,"")</f>
        <v>285.233</v>
      </c>
      <c r="D47" s="83">
        <f t="shared" si="8"/>
        <v>155.27500000000001</v>
      </c>
      <c r="E47" s="83">
        <f t="shared" si="8"/>
        <v>73.887</v>
      </c>
      <c r="F47" s="83">
        <f t="shared" si="8"/>
        <v>10.420999999999999</v>
      </c>
      <c r="G47" s="83">
        <f t="shared" si="8"/>
        <v>10.403</v>
      </c>
      <c r="H47" s="83">
        <f t="shared" si="8"/>
        <v>10.205</v>
      </c>
      <c r="I47" s="83">
        <f t="shared" si="8"/>
        <v>10.516</v>
      </c>
      <c r="J47" s="83">
        <f t="shared" si="8"/>
        <v>11.041000000000002</v>
      </c>
      <c r="K47" s="83">
        <f t="shared" si="8"/>
        <v>11.467000000000001</v>
      </c>
      <c r="L47" s="83">
        <f t="shared" si="8"/>
        <v>11.856</v>
      </c>
      <c r="M47" s="83">
        <f t="shared" si="8"/>
        <v>11.37</v>
      </c>
      <c r="N47" s="83">
        <f t="shared" si="8"/>
        <v>9.3140000000000001</v>
      </c>
      <c r="O47" s="83">
        <f t="shared" si="8"/>
        <v>10.467000000000001</v>
      </c>
      <c r="P47" s="83">
        <f t="shared" si="8"/>
        <v>14.725999999999999</v>
      </c>
      <c r="Q47" s="83">
        <f t="shared" si="8"/>
        <v>79.381999999999991</v>
      </c>
      <c r="R47" s="83">
        <f t="shared" si="8"/>
        <v>155.279</v>
      </c>
      <c r="S47" s="83">
        <f t="shared" si="8"/>
        <v>250.80199999999999</v>
      </c>
      <c r="T47" s="83">
        <f t="shared" si="8"/>
        <v>144.91200000000001</v>
      </c>
      <c r="U47" s="83">
        <f t="shared" si="8"/>
        <v>463.87299999999999</v>
      </c>
      <c r="V47" s="83">
        <f t="shared" si="8"/>
        <v>366.41400000000004</v>
      </c>
      <c r="W47" s="83">
        <f t="shared" si="8"/>
        <v>411.98099999999999</v>
      </c>
      <c r="X47" s="83">
        <f t="shared" si="8"/>
        <v>312.59300000000002</v>
      </c>
      <c r="Y47" s="83">
        <f t="shared" si="8"/>
        <v>229.16499999999999</v>
      </c>
      <c r="Z47" s="84" t="str">
        <f t="shared" si="8"/>
        <v/>
      </c>
      <c r="AA47" s="100">
        <f>SUM(B47:Z47)</f>
        <v>3475.9900000000007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425.40800000000002</v>
      </c>
      <c r="C4" s="18">
        <v>285.233</v>
      </c>
      <c r="D4" s="18">
        <v>155.27500000000001</v>
      </c>
      <c r="E4" s="18">
        <v>73.887</v>
      </c>
      <c r="F4" s="18">
        <v>10.421000000000001</v>
      </c>
      <c r="G4" s="18">
        <v>10.402999999999999</v>
      </c>
      <c r="H4" s="18">
        <v>10.205</v>
      </c>
      <c r="I4" s="18">
        <v>10.516</v>
      </c>
      <c r="J4" s="18">
        <v>11.041</v>
      </c>
      <c r="K4" s="18">
        <v>11.467000000000001</v>
      </c>
      <c r="L4" s="18">
        <v>11.856</v>
      </c>
      <c r="M4" s="18">
        <v>11.37</v>
      </c>
      <c r="N4" s="18">
        <v>9.3140000000000001</v>
      </c>
      <c r="O4" s="18">
        <v>10.466999999999999</v>
      </c>
      <c r="P4" s="18">
        <v>14.726000000000001</v>
      </c>
      <c r="Q4" s="18">
        <v>79.382000000000005</v>
      </c>
      <c r="R4" s="18">
        <v>155.279</v>
      </c>
      <c r="S4" s="18">
        <v>250.80199999999999</v>
      </c>
      <c r="T4" s="18">
        <v>144.91199999999998</v>
      </c>
      <c r="U4" s="18">
        <v>463.87299999999999</v>
      </c>
      <c r="V4" s="18">
        <v>366.41399999999999</v>
      </c>
      <c r="W4" s="18">
        <v>411.98099999999999</v>
      </c>
      <c r="X4" s="18">
        <v>312.59299999999996</v>
      </c>
      <c r="Y4" s="18">
        <v>229.16500000000002</v>
      </c>
      <c r="Z4" s="19"/>
      <c r="AA4" s="20">
        <f>SUM(B4:Z4)</f>
        <v>3475.99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19.37</v>
      </c>
      <c r="C7" s="28">
        <v>5</v>
      </c>
      <c r="D7" s="28">
        <v>5</v>
      </c>
      <c r="E7" s="28">
        <v>20</v>
      </c>
      <c r="F7" s="28">
        <v>8.49</v>
      </c>
      <c r="G7" s="28">
        <v>9.99</v>
      </c>
      <c r="H7" s="28">
        <v>1</v>
      </c>
      <c r="I7" s="28">
        <v>1</v>
      </c>
      <c r="J7" s="28">
        <v>1</v>
      </c>
      <c r="K7" s="28">
        <v>1</v>
      </c>
      <c r="L7" s="28">
        <v>7.12</v>
      </c>
      <c r="M7" s="28">
        <v>20</v>
      </c>
      <c r="N7" s="28">
        <v>1</v>
      </c>
      <c r="O7" s="28">
        <v>20</v>
      </c>
      <c r="P7" s="28">
        <v>36.380000000000003</v>
      </c>
      <c r="Q7" s="28">
        <v>42.26</v>
      </c>
      <c r="R7" s="28">
        <v>37.04</v>
      </c>
      <c r="S7" s="28">
        <v>5</v>
      </c>
      <c r="T7" s="28">
        <v>5</v>
      </c>
      <c r="U7" s="28">
        <v>76.22</v>
      </c>
      <c r="V7" s="28">
        <v>62.93</v>
      </c>
      <c r="W7" s="28">
        <v>42.55</v>
      </c>
      <c r="X7" s="28">
        <v>20</v>
      </c>
      <c r="Y7" s="28">
        <v>5</v>
      </c>
      <c r="Z7" s="29"/>
      <c r="AA7" s="30">
        <v>18.847916666666666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415</v>
      </c>
      <c r="C11" s="47">
        <v>275</v>
      </c>
      <c r="D11" s="47">
        <v>145</v>
      </c>
      <c r="E11" s="47">
        <v>63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63</v>
      </c>
      <c r="R11" s="47">
        <v>145</v>
      </c>
      <c r="S11" s="47">
        <v>246</v>
      </c>
      <c r="T11" s="47">
        <v>139</v>
      </c>
      <c r="U11" s="47">
        <v>456</v>
      </c>
      <c r="V11" s="47">
        <v>359.18100000000004</v>
      </c>
      <c r="W11" s="47">
        <v>264.73099999999999</v>
      </c>
      <c r="X11" s="47">
        <v>148</v>
      </c>
      <c r="Y11" s="47">
        <v>108</v>
      </c>
      <c r="Z11" s="48"/>
      <c r="AA11" s="49">
        <f>SUM(B11:Z11)</f>
        <v>2826.9120000000003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10.408000000000001</v>
      </c>
      <c r="C13" s="52">
        <v>10.233000000000001</v>
      </c>
      <c r="D13" s="52">
        <v>10.275</v>
      </c>
      <c r="E13" s="52">
        <v>10.564</v>
      </c>
      <c r="F13" s="52">
        <v>10.421000000000001</v>
      </c>
      <c r="G13" s="52">
        <v>10.402999999999999</v>
      </c>
      <c r="H13" s="52">
        <v>10.205</v>
      </c>
      <c r="I13" s="52">
        <v>10.516</v>
      </c>
      <c r="J13" s="52">
        <v>11.041</v>
      </c>
      <c r="K13" s="52">
        <v>11.467000000000001</v>
      </c>
      <c r="L13" s="52">
        <v>11.856</v>
      </c>
      <c r="M13" s="52">
        <v>11.37</v>
      </c>
      <c r="N13" s="52">
        <v>9.3140000000000001</v>
      </c>
      <c r="O13" s="52">
        <v>9.9469999999999992</v>
      </c>
      <c r="P13" s="52">
        <v>13.256</v>
      </c>
      <c r="Q13" s="52">
        <v>15.022</v>
      </c>
      <c r="R13" s="52">
        <v>8.1489999999999991</v>
      </c>
      <c r="S13" s="52">
        <v>4.8020000000000005</v>
      </c>
      <c r="T13" s="52">
        <v>5.5120000000000005</v>
      </c>
      <c r="U13" s="52"/>
      <c r="V13" s="52">
        <v>1.5429999999999999</v>
      </c>
      <c r="W13" s="52">
        <v>8.5410000000000004</v>
      </c>
      <c r="X13" s="52">
        <v>11.943</v>
      </c>
      <c r="Y13" s="52">
        <v>11.165000000000001</v>
      </c>
      <c r="Z13" s="53"/>
      <c r="AA13" s="54">
        <f>SUM(B13:Z13)</f>
        <v>227.95299999999997</v>
      </c>
    </row>
    <row r="14" spans="1:27" ht="30" customHeight="1" thickBot="1" x14ac:dyDescent="0.25">
      <c r="A14" s="55" t="s">
        <v>10</v>
      </c>
      <c r="B14" s="56">
        <f>IF(LEN(B$2)&gt;0,SUM(B10:B13),"")</f>
        <v>425.40800000000002</v>
      </c>
      <c r="C14" s="57">
        <f t="shared" ref="C14:Z14" si="0">IF(LEN(C$2)&gt;0,SUM(C10:C13),"")</f>
        <v>285.233</v>
      </c>
      <c r="D14" s="57">
        <f t="shared" si="0"/>
        <v>155.27500000000001</v>
      </c>
      <c r="E14" s="57">
        <f t="shared" si="0"/>
        <v>73.563999999999993</v>
      </c>
      <c r="F14" s="57">
        <f t="shared" si="0"/>
        <v>10.421000000000001</v>
      </c>
      <c r="G14" s="57">
        <f t="shared" si="0"/>
        <v>10.402999999999999</v>
      </c>
      <c r="H14" s="57">
        <f t="shared" si="0"/>
        <v>10.205</v>
      </c>
      <c r="I14" s="57">
        <f t="shared" si="0"/>
        <v>10.516</v>
      </c>
      <c r="J14" s="57">
        <f t="shared" si="0"/>
        <v>11.041</v>
      </c>
      <c r="K14" s="57">
        <f t="shared" si="0"/>
        <v>11.467000000000001</v>
      </c>
      <c r="L14" s="57">
        <f t="shared" si="0"/>
        <v>11.856</v>
      </c>
      <c r="M14" s="57">
        <f t="shared" si="0"/>
        <v>11.37</v>
      </c>
      <c r="N14" s="57">
        <f t="shared" si="0"/>
        <v>9.3140000000000001</v>
      </c>
      <c r="O14" s="57">
        <f t="shared" si="0"/>
        <v>9.9469999999999992</v>
      </c>
      <c r="P14" s="57">
        <f t="shared" si="0"/>
        <v>13.256</v>
      </c>
      <c r="Q14" s="57">
        <f t="shared" si="0"/>
        <v>78.022000000000006</v>
      </c>
      <c r="R14" s="57">
        <f t="shared" si="0"/>
        <v>153.149</v>
      </c>
      <c r="S14" s="57">
        <f t="shared" si="0"/>
        <v>250.80199999999999</v>
      </c>
      <c r="T14" s="57">
        <f t="shared" si="0"/>
        <v>144.512</v>
      </c>
      <c r="U14" s="57">
        <f t="shared" si="0"/>
        <v>456</v>
      </c>
      <c r="V14" s="57">
        <f t="shared" si="0"/>
        <v>360.72400000000005</v>
      </c>
      <c r="W14" s="57">
        <f t="shared" si="0"/>
        <v>273.27199999999999</v>
      </c>
      <c r="X14" s="57">
        <f t="shared" si="0"/>
        <v>159.94300000000001</v>
      </c>
      <c r="Y14" s="57">
        <f t="shared" si="0"/>
        <v>119.16500000000001</v>
      </c>
      <c r="Z14" s="58" t="str">
        <f t="shared" si="0"/>
        <v/>
      </c>
      <c r="AA14" s="59">
        <f>SUM(AA9:AA13)</f>
        <v>3054.8650000000002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0.32300000000000001</v>
      </c>
      <c r="F19" s="76"/>
      <c r="G19" s="76"/>
      <c r="H19" s="76"/>
      <c r="I19" s="76"/>
      <c r="J19" s="76"/>
      <c r="K19" s="76"/>
      <c r="L19" s="76"/>
      <c r="M19" s="76"/>
      <c r="N19" s="76"/>
      <c r="O19" s="76">
        <v>0.52</v>
      </c>
      <c r="P19" s="76">
        <v>1.47</v>
      </c>
      <c r="Q19" s="76">
        <v>1.36</v>
      </c>
      <c r="R19" s="76">
        <v>2.13</v>
      </c>
      <c r="S19" s="76"/>
      <c r="T19" s="76">
        <v>0.4</v>
      </c>
      <c r="U19" s="76">
        <v>7.8729999999999993</v>
      </c>
      <c r="V19" s="76">
        <v>5.6899999999999995</v>
      </c>
      <c r="W19" s="76">
        <v>28.709</v>
      </c>
      <c r="X19" s="76">
        <v>42.65</v>
      </c>
      <c r="Y19" s="76"/>
      <c r="Z19" s="73"/>
      <c r="AA19" s="74">
        <f>SUM(B19:Z19)</f>
        <v>91.125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>
        <v>110</v>
      </c>
      <c r="X20" s="76">
        <v>110</v>
      </c>
      <c r="Y20" s="76">
        <v>110</v>
      </c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0.32300000000000001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0.52</v>
      </c>
      <c r="P22" s="83">
        <f t="shared" si="1"/>
        <v>1.47</v>
      </c>
      <c r="Q22" s="83">
        <f t="shared" si="1"/>
        <v>1.36</v>
      </c>
      <c r="R22" s="83">
        <f t="shared" si="1"/>
        <v>2.13</v>
      </c>
      <c r="S22" s="83">
        <f t="shared" si="1"/>
        <v>0</v>
      </c>
      <c r="T22" s="83">
        <f t="shared" si="1"/>
        <v>0.4</v>
      </c>
      <c r="U22" s="83">
        <f t="shared" si="1"/>
        <v>7.8729999999999993</v>
      </c>
      <c r="V22" s="83">
        <f t="shared" si="1"/>
        <v>5.6899999999999995</v>
      </c>
      <c r="W22" s="83">
        <f t="shared" si="1"/>
        <v>138.709</v>
      </c>
      <c r="X22" s="83">
        <f t="shared" si="1"/>
        <v>152.65</v>
      </c>
      <c r="Y22" s="83">
        <f t="shared" si="1"/>
        <v>110</v>
      </c>
      <c r="Z22" s="84">
        <f t="shared" si="1"/>
        <v>0</v>
      </c>
      <c r="AA22" s="85">
        <f t="shared" si="1"/>
        <v>421.125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425.40800000000002</v>
      </c>
      <c r="C26" s="72">
        <v>285.233</v>
      </c>
      <c r="D26" s="72">
        <v>155.27500000000001</v>
      </c>
      <c r="E26" s="72">
        <v>73.887</v>
      </c>
      <c r="F26" s="72">
        <v>10.420999999999999</v>
      </c>
      <c r="G26" s="72">
        <v>10.403</v>
      </c>
      <c r="H26" s="72">
        <v>10.205</v>
      </c>
      <c r="I26" s="72">
        <v>10.516</v>
      </c>
      <c r="J26" s="72">
        <v>11.041</v>
      </c>
      <c r="K26" s="72">
        <v>11.467000000000001</v>
      </c>
      <c r="L26" s="72">
        <v>11.856</v>
      </c>
      <c r="M26" s="72">
        <v>11.37</v>
      </c>
      <c r="N26" s="72">
        <v>9.3140000000000001</v>
      </c>
      <c r="O26" s="72">
        <v>10.467000000000001</v>
      </c>
      <c r="P26" s="72">
        <v>14.726000000000001</v>
      </c>
      <c r="Q26" s="72">
        <v>79.382000000000005</v>
      </c>
      <c r="R26" s="72">
        <v>155.279</v>
      </c>
      <c r="S26" s="72">
        <v>250.80199999999999</v>
      </c>
      <c r="T26" s="72">
        <v>144.91200000000001</v>
      </c>
      <c r="U26" s="72">
        <v>463.87299999999999</v>
      </c>
      <c r="V26" s="72">
        <v>366.41399999999999</v>
      </c>
      <c r="W26" s="72">
        <v>411.98099999999999</v>
      </c>
      <c r="X26" s="72">
        <v>312.59300000000002</v>
      </c>
      <c r="Y26" s="72">
        <v>229.16499999999999</v>
      </c>
      <c r="Z26" s="73"/>
      <c r="AA26" s="74">
        <f>SUM(B26:Z26)</f>
        <v>3475.99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425.40800000000002</v>
      </c>
      <c r="C28" s="57">
        <f t="shared" si="2"/>
        <v>285.233</v>
      </c>
      <c r="D28" s="57">
        <f t="shared" si="2"/>
        <v>155.27500000000001</v>
      </c>
      <c r="E28" s="57">
        <f t="shared" si="2"/>
        <v>73.887</v>
      </c>
      <c r="F28" s="57">
        <f t="shared" si="2"/>
        <v>10.420999999999999</v>
      </c>
      <c r="G28" s="57">
        <f t="shared" si="2"/>
        <v>10.403</v>
      </c>
      <c r="H28" s="57">
        <f t="shared" si="2"/>
        <v>10.205</v>
      </c>
      <c r="I28" s="57">
        <f t="shared" si="2"/>
        <v>10.516</v>
      </c>
      <c r="J28" s="57">
        <f t="shared" si="2"/>
        <v>11.041</v>
      </c>
      <c r="K28" s="57">
        <f t="shared" si="2"/>
        <v>11.467000000000001</v>
      </c>
      <c r="L28" s="57">
        <f t="shared" si="2"/>
        <v>11.856</v>
      </c>
      <c r="M28" s="57">
        <f t="shared" si="2"/>
        <v>11.37</v>
      </c>
      <c r="N28" s="57">
        <f t="shared" si="2"/>
        <v>9.3140000000000001</v>
      </c>
      <c r="O28" s="57">
        <f t="shared" si="2"/>
        <v>10.467000000000001</v>
      </c>
      <c r="P28" s="57">
        <f t="shared" si="2"/>
        <v>14.726000000000001</v>
      </c>
      <c r="Q28" s="57">
        <f t="shared" si="2"/>
        <v>79.382000000000005</v>
      </c>
      <c r="R28" s="57">
        <f t="shared" si="2"/>
        <v>155.279</v>
      </c>
      <c r="S28" s="57">
        <f t="shared" si="2"/>
        <v>250.80199999999999</v>
      </c>
      <c r="T28" s="57">
        <f t="shared" si="2"/>
        <v>144.91200000000001</v>
      </c>
      <c r="U28" s="57">
        <f t="shared" si="2"/>
        <v>463.87299999999999</v>
      </c>
      <c r="V28" s="57">
        <f t="shared" si="2"/>
        <v>366.41399999999999</v>
      </c>
      <c r="W28" s="57">
        <f t="shared" si="2"/>
        <v>411.98099999999999</v>
      </c>
      <c r="X28" s="57">
        <f t="shared" si="2"/>
        <v>312.59300000000002</v>
      </c>
      <c r="Y28" s="57">
        <f t="shared" si="2"/>
        <v>229.16499999999999</v>
      </c>
      <c r="Z28" s="58">
        <f t="shared" si="2"/>
        <v>0</v>
      </c>
      <c r="AA28" s="59">
        <f t="shared" si="2"/>
        <v>3475.99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425.40800000000002</v>
      </c>
      <c r="C47" s="83">
        <f t="shared" ref="C47:Z47" si="8">SUM(C10:C13)+C22+C36</f>
        <v>285.233</v>
      </c>
      <c r="D47" s="83">
        <f t="shared" si="8"/>
        <v>155.27500000000001</v>
      </c>
      <c r="E47" s="83">
        <f t="shared" si="8"/>
        <v>73.886999999999986</v>
      </c>
      <c r="F47" s="83">
        <f t="shared" si="8"/>
        <v>10.421000000000001</v>
      </c>
      <c r="G47" s="83">
        <f t="shared" si="8"/>
        <v>10.402999999999999</v>
      </c>
      <c r="H47" s="83">
        <f t="shared" si="8"/>
        <v>10.205</v>
      </c>
      <c r="I47" s="83">
        <f t="shared" si="8"/>
        <v>10.516</v>
      </c>
      <c r="J47" s="83">
        <f t="shared" si="8"/>
        <v>11.041</v>
      </c>
      <c r="K47" s="83">
        <f t="shared" si="8"/>
        <v>11.467000000000001</v>
      </c>
      <c r="L47" s="83">
        <f t="shared" si="8"/>
        <v>11.856</v>
      </c>
      <c r="M47" s="83">
        <f t="shared" si="8"/>
        <v>11.37</v>
      </c>
      <c r="N47" s="83">
        <f t="shared" si="8"/>
        <v>9.3140000000000001</v>
      </c>
      <c r="O47" s="83">
        <f t="shared" si="8"/>
        <v>10.466999999999999</v>
      </c>
      <c r="P47" s="83">
        <f t="shared" si="8"/>
        <v>14.726000000000001</v>
      </c>
      <c r="Q47" s="83">
        <f t="shared" si="8"/>
        <v>79.382000000000005</v>
      </c>
      <c r="R47" s="83">
        <f t="shared" si="8"/>
        <v>155.279</v>
      </c>
      <c r="S47" s="83">
        <f t="shared" si="8"/>
        <v>250.80199999999999</v>
      </c>
      <c r="T47" s="83">
        <f t="shared" si="8"/>
        <v>144.91200000000001</v>
      </c>
      <c r="U47" s="83">
        <f t="shared" si="8"/>
        <v>463.87299999999999</v>
      </c>
      <c r="V47" s="83">
        <f t="shared" si="8"/>
        <v>366.41400000000004</v>
      </c>
      <c r="W47" s="83">
        <f t="shared" si="8"/>
        <v>411.98099999999999</v>
      </c>
      <c r="X47" s="83">
        <f t="shared" si="8"/>
        <v>312.59300000000002</v>
      </c>
      <c r="Y47" s="83">
        <f t="shared" si="8"/>
        <v>229.16500000000002</v>
      </c>
      <c r="Z47" s="84">
        <f t="shared" si="8"/>
        <v>0</v>
      </c>
      <c r="AA47" s="100">
        <f>SUM(B47:Z47)</f>
        <v>3475.9900000000007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2021-02-26T13:53:32Z</dcterms:created>
  <dcterms:modified xsi:type="dcterms:W3CDTF">2021-02-26T13:53:32Z</dcterms:modified>
</cp:coreProperties>
</file>