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<sst xmlns="http://schemas.openxmlformats.org/spreadsheetml/2006/main" count="110" uniqueCount="50">
  <si>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25/02/2021 15:52:51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</si>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</sst>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19">
                  <c:v>30.963999999999999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288</c:v>
                </c:pt>
                <c:pt idx="6">
                  <c:v>154.71100000000001</c:v>
                </c:pt>
                <c:pt idx="15">
                  <c:v>48</c:v>
                </c:pt>
                <c:pt idx="16">
                  <c:v>165</c:v>
                </c:pt>
                <c:pt idx="17">
                  <c:v>170.23099999999999</c:v>
                </c:pt>
                <c:pt idx="21">
                  <c:v>235</c:v>
                </c:pt>
                <c:pt idx="22">
                  <c:v>206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2.617</c:v>
                </c:pt>
                <c:pt idx="1">
                  <c:v>2.6640000000000001</c:v>
                </c:pt>
                <c:pt idx="2">
                  <c:v>2.8970000000000002</c:v>
                </c:pt>
                <c:pt idx="3">
                  <c:v>2.8209999999999997</c:v>
                </c:pt>
                <c:pt idx="4">
                  <c:v>2.169</c:v>
                </c:pt>
                <c:pt idx="5">
                  <c:v>2.048</c:v>
                </c:pt>
                <c:pt idx="6">
                  <c:v>2.0609999999999999</c:v>
                </c:pt>
                <c:pt idx="7">
                  <c:v>2</c:v>
                </c:pt>
                <c:pt idx="8">
                  <c:v>1.7130000000000001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927168"/>
        <c:axId val="313667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479.74</c:v>
                </c:pt>
                <c:pt idx="1">
                  <c:v>480.66600000000005</c:v>
                </c:pt>
                <c:pt idx="2">
                  <c:v>480.01800000000003</c:v>
                </c:pt>
                <c:pt idx="3">
                  <c:v>479.81699999999995</c:v>
                </c:pt>
                <c:pt idx="4">
                  <c:v>478.72800000000001</c:v>
                </c:pt>
                <c:pt idx="5">
                  <c:v>298.19599999999997</c:v>
                </c:pt>
                <c:pt idx="6">
                  <c:v>167.18700000000001</c:v>
                </c:pt>
                <c:pt idx="7">
                  <c:v>14.06</c:v>
                </c:pt>
                <c:pt idx="8">
                  <c:v>17.3</c:v>
                </c:pt>
                <c:pt idx="9">
                  <c:v>17.073</c:v>
                </c:pt>
                <c:pt idx="10">
                  <c:v>17.413</c:v>
                </c:pt>
                <c:pt idx="11">
                  <c:v>17.555000000000003</c:v>
                </c:pt>
                <c:pt idx="12">
                  <c:v>16.115000000000002</c:v>
                </c:pt>
                <c:pt idx="13">
                  <c:v>11.141999999999998</c:v>
                </c:pt>
                <c:pt idx="14">
                  <c:v>12.160999999999998</c:v>
                </c:pt>
                <c:pt idx="15">
                  <c:v>58.901999999999994</c:v>
                </c:pt>
                <c:pt idx="16">
                  <c:v>175.35300000000001</c:v>
                </c:pt>
                <c:pt idx="17">
                  <c:v>181.31799999999998</c:v>
                </c:pt>
                <c:pt idx="18">
                  <c:v>14.672000000000001</c:v>
                </c:pt>
                <c:pt idx="19">
                  <c:v>45.701000000000001</c:v>
                </c:pt>
                <c:pt idx="20">
                  <c:v>12.616</c:v>
                </c:pt>
                <c:pt idx="21">
                  <c:v>248.61799999999999</c:v>
                </c:pt>
                <c:pt idx="22">
                  <c:v>216.81099999999998</c:v>
                </c:pt>
                <c:pt idx="23">
                  <c:v>115.69299999999998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927168"/>
        <c:axId val="313667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44.85</c:v>
                </c:pt>
                <c:pt idx="1">
                  <c:v>43</c:v>
                </c:pt>
                <c:pt idx="2">
                  <c:v>42.82</c:v>
                </c:pt>
                <c:pt idx="3">
                  <c:v>36.79</c:v>
                </c:pt>
                <c:pt idx="4">
                  <c:v>44.66</c:v>
                </c:pt>
                <c:pt idx="5">
                  <c:v>48.82</c:v>
                </c:pt>
                <c:pt idx="6">
                  <c:v>56.64</c:v>
                </c:pt>
                <c:pt idx="7">
                  <c:v>64.959999999999994</c:v>
                </c:pt>
                <c:pt idx="8">
                  <c:v>58.54</c:v>
                </c:pt>
                <c:pt idx="9">
                  <c:v>50.04</c:v>
                </c:pt>
                <c:pt idx="10">
                  <c:v>54.71</c:v>
                </c:pt>
                <c:pt idx="11">
                  <c:v>44.42</c:v>
                </c:pt>
                <c:pt idx="12">
                  <c:v>42.35</c:v>
                </c:pt>
                <c:pt idx="13">
                  <c:v>40.340000000000003</c:v>
                </c:pt>
                <c:pt idx="14">
                  <c:v>43.93</c:v>
                </c:pt>
                <c:pt idx="15">
                  <c:v>31</c:v>
                </c:pt>
                <c:pt idx="16">
                  <c:v>54.01</c:v>
                </c:pt>
                <c:pt idx="17">
                  <c:v>56.57</c:v>
                </c:pt>
                <c:pt idx="18">
                  <c:v>63.69</c:v>
                </c:pt>
                <c:pt idx="19">
                  <c:v>60.11</c:v>
                </c:pt>
                <c:pt idx="20">
                  <c:v>57.71</c:v>
                </c:pt>
                <c:pt idx="21">
                  <c:v>52.01</c:v>
                </c:pt>
                <c:pt idx="22">
                  <c:v>51.65</c:v>
                </c:pt>
                <c:pt idx="23">
                  <c:v>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668400"/>
        <c:axId val="313668008"/>
      </c:lineChart>
      <c:catAx>
        <c:axId val="41092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667616"/>
        <c:crosses val="autoZero"/>
        <c:auto val="1"/>
        <c:lblAlgn val="ctr"/>
        <c:lblOffset val="100"/>
        <c:noMultiLvlLbl val="0"/>
      </c:catAx>
      <c:valAx>
        <c:axId val="3136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927168"/>
        <c:crosses val="autoZero"/>
        <c:crossBetween val="between"/>
      </c:valAx>
      <c:valAx>
        <c:axId val="313668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668400"/>
        <c:crosses val="max"/>
        <c:crossBetween val="between"/>
      </c:valAx>
      <c:catAx>
        <c:axId val="313668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668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44253</v>
          </cell>
        </row>
        <row r="5">
          <cell r="C5" t="str">
            <v>LIDA1</v>
          </cell>
        </row>
        <row r="26">
          <cell r="C26">
            <v>380.964</v>
          </cell>
        </row>
        <row r="27">
          <cell r="C27">
            <v>3366.942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20.990000000000002</v>
          </cell>
        </row>
        <row r="31">
          <cell r="C31">
            <v>2.5100000000000002</v>
          </cell>
        </row>
        <row r="32">
          <cell r="C32">
            <v>15.485000000000001</v>
          </cell>
        </row>
        <row r="33">
          <cell r="C33">
            <v>269.96399999999994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7.5120000000000022</v>
          </cell>
        </row>
        <row r="40">
          <cell r="C40">
            <v>23.945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3747.9059999999999</v>
          </cell>
        </row>
        <row r="46">
          <cell r="C46">
            <v>0</v>
          </cell>
        </row>
        <row r="47">
          <cell r="C47">
            <v>277.49199999999996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48.82</v>
          </cell>
          <cell r="H7">
            <v>56.64</v>
          </cell>
          <cell r="I7">
            <v>64.959999999999994</v>
          </cell>
          <cell r="J7">
            <v>58.54</v>
          </cell>
          <cell r="K7">
            <v>50.04</v>
          </cell>
          <cell r="L7">
            <v>54.71</v>
          </cell>
          <cell r="M7">
            <v>44.42</v>
          </cell>
          <cell r="N7">
            <v>42.35</v>
          </cell>
          <cell r="O7">
            <v>40.340000000000003</v>
          </cell>
          <cell r="P7">
            <v>43.93</v>
          </cell>
          <cell r="Q7">
            <v>31</v>
          </cell>
          <cell r="R7">
            <v>54.01</v>
          </cell>
          <cell r="S7">
            <v>56.57</v>
          </cell>
          <cell r="T7">
            <v>63.69</v>
          </cell>
          <cell r="U7">
            <v>60.11</v>
          </cell>
          <cell r="V7">
            <v>57.71</v>
          </cell>
          <cell r="W7">
            <v>52.01</v>
          </cell>
          <cell r="X7">
            <v>51.65</v>
          </cell>
          <cell r="Y7">
            <v>49</v>
          </cell>
        </row>
        <row r="12">
          <cell r="B12">
            <v>9</v>
          </cell>
          <cell r="C12">
            <v>9</v>
          </cell>
          <cell r="D12">
            <v>9</v>
          </cell>
          <cell r="E12">
            <v>9</v>
          </cell>
          <cell r="F12">
            <v>9</v>
          </cell>
        </row>
        <row r="17">
          <cell r="B17">
            <v>30</v>
          </cell>
          <cell r="C17">
            <v>30</v>
          </cell>
          <cell r="D17">
            <v>30</v>
          </cell>
          <cell r="E17">
            <v>30</v>
          </cell>
          <cell r="F17">
            <v>30</v>
          </cell>
          <cell r="U17">
            <v>30.963999999999999</v>
          </cell>
        </row>
        <row r="18">
          <cell r="B18">
            <v>31</v>
          </cell>
          <cell r="C18">
            <v>31</v>
          </cell>
          <cell r="D18">
            <v>31</v>
          </cell>
          <cell r="E18">
            <v>31</v>
          </cell>
          <cell r="F18">
            <v>31</v>
          </cell>
        </row>
        <row r="26">
          <cell r="S26">
            <v>100</v>
          </cell>
          <cell r="W26">
            <v>100</v>
          </cell>
          <cell r="X26">
            <v>100</v>
          </cell>
          <cell r="Y26">
            <v>100</v>
          </cell>
        </row>
        <row r="28">
          <cell r="Q28">
            <v>48</v>
          </cell>
          <cell r="R28">
            <v>135</v>
          </cell>
          <cell r="S28">
            <v>70.230999999999995</v>
          </cell>
          <cell r="W28">
            <v>135</v>
          </cell>
          <cell r="X28">
            <v>106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288</v>
          </cell>
          <cell r="H29">
            <v>154.71100000000001</v>
          </cell>
          <cell r="R29">
            <v>30</v>
          </cell>
        </row>
        <row r="59">
          <cell r="B59">
            <v>2.617</v>
          </cell>
          <cell r="C59">
            <v>2.6640000000000001</v>
          </cell>
          <cell r="D59">
            <v>2.8970000000000002</v>
          </cell>
          <cell r="E59">
            <v>2.8209999999999997</v>
          </cell>
          <cell r="F59">
            <v>2.169</v>
          </cell>
          <cell r="G59">
            <v>2.048</v>
          </cell>
          <cell r="H59">
            <v>2.0609999999999999</v>
          </cell>
          <cell r="I59">
            <v>2</v>
          </cell>
          <cell r="J59">
            <v>1.7130000000000001</v>
          </cell>
        </row>
        <row r="64">
          <cell r="B64">
            <v>0.28000000000000003</v>
          </cell>
          <cell r="C64">
            <v>0.28000000000000003</v>
          </cell>
          <cell r="D64">
            <v>0.28000000000000003</v>
          </cell>
          <cell r="E64">
            <v>0.28000000000000003</v>
          </cell>
          <cell r="F64">
            <v>0.28000000000000003</v>
          </cell>
          <cell r="G64">
            <v>0.28000000000000003</v>
          </cell>
          <cell r="H64">
            <v>0.28000000000000003</v>
          </cell>
          <cell r="I64">
            <v>0.28000000000000003</v>
          </cell>
          <cell r="J64">
            <v>0.27</v>
          </cell>
        </row>
        <row r="65">
          <cell r="B65">
            <v>9.6000000000000002E-2</v>
          </cell>
          <cell r="C65">
            <v>1.024</v>
          </cell>
          <cell r="D65">
            <v>1.028</v>
          </cell>
          <cell r="E65">
            <v>1.03</v>
          </cell>
          <cell r="F65">
            <v>1.0740000000000001</v>
          </cell>
          <cell r="G65">
            <v>1.1559999999999999</v>
          </cell>
          <cell r="H65">
            <v>1.296</v>
          </cell>
          <cell r="I65">
            <v>0.88600000000000001</v>
          </cell>
          <cell r="J65">
            <v>0.90900000000000003</v>
          </cell>
          <cell r="K65">
            <v>0.91300000000000003</v>
          </cell>
          <cell r="L65">
            <v>0.90900000000000003</v>
          </cell>
          <cell r="U65">
            <v>3.0000000000000001E-3</v>
          </cell>
          <cell r="Y65">
            <v>5.1609999999999996</v>
          </cell>
        </row>
        <row r="66">
          <cell r="B66">
            <v>6.7469999999999999</v>
          </cell>
          <cell r="C66">
            <v>6.6980000000000004</v>
          </cell>
          <cell r="D66">
            <v>5.8130000000000006</v>
          </cell>
          <cell r="E66">
            <v>5.6859999999999999</v>
          </cell>
          <cell r="F66">
            <v>5.2050000000000001</v>
          </cell>
          <cell r="G66">
            <v>6.7119999999999997</v>
          </cell>
          <cell r="H66">
            <v>8.8390000000000004</v>
          </cell>
          <cell r="I66">
            <v>10.894</v>
          </cell>
          <cell r="J66">
            <v>14.407999999999999</v>
          </cell>
          <cell r="K66">
            <v>16.16</v>
          </cell>
          <cell r="L66">
            <v>16.504000000000001</v>
          </cell>
          <cell r="M66">
            <v>17.555</v>
          </cell>
          <cell r="N66">
            <v>16.114999999999998</v>
          </cell>
          <cell r="O66">
            <v>11.141999999999999</v>
          </cell>
          <cell r="P66">
            <v>12.161000000000001</v>
          </cell>
          <cell r="Q66">
            <v>10.901999999999999</v>
          </cell>
          <cell r="R66">
            <v>10.353000000000002</v>
          </cell>
          <cell r="S66">
            <v>11.087</v>
          </cell>
          <cell r="T66">
            <v>14.671999999999999</v>
          </cell>
          <cell r="U66">
            <v>14.733999999999998</v>
          </cell>
          <cell r="V66">
            <v>12.616</v>
          </cell>
          <cell r="W66">
            <v>13.618</v>
          </cell>
          <cell r="X66">
            <v>10.811000000000002</v>
          </cell>
          <cell r="Y66">
            <v>10.532</v>
          </cell>
        </row>
      </sheetData>
      <sheetData sheetId="17"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68</v>
          </cell>
          <cell r="Q25">
            <v>48</v>
          </cell>
          <cell r="R25">
            <v>7</v>
          </cell>
          <cell r="S25">
            <v>70.230999999999995</v>
          </cell>
          <cell r="W25">
            <v>100</v>
          </cell>
          <cell r="X25">
            <v>100</v>
          </cell>
          <cell r="Y25">
            <v>100</v>
          </cell>
        </row>
        <row r="26">
          <cell r="U26">
            <v>30.963999999999999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154.71100000000001</v>
          </cell>
          <cell r="R27">
            <v>158</v>
          </cell>
          <cell r="W27">
            <v>135</v>
          </cell>
          <cell r="X27">
            <v>106</v>
          </cell>
        </row>
        <row r="29">
          <cell r="S29">
            <v>100</v>
          </cell>
        </row>
        <row r="59">
          <cell r="B59">
            <v>9.4580000000000002</v>
          </cell>
          <cell r="C59">
            <v>10.218</v>
          </cell>
          <cell r="D59">
            <v>9.6829999999999998</v>
          </cell>
          <cell r="E59">
            <v>9.593</v>
          </cell>
          <cell r="F59">
            <v>7.5540000000000012</v>
          </cell>
          <cell r="G59">
            <v>8.8239999999999998</v>
          </cell>
          <cell r="H59">
            <v>8.1120000000000001</v>
          </cell>
          <cell r="I59">
            <v>8.3889999999999993</v>
          </cell>
          <cell r="J59">
            <v>11.940000000000001</v>
          </cell>
          <cell r="K59">
            <v>13.859999999999998</v>
          </cell>
          <cell r="L59">
            <v>14.032</v>
          </cell>
          <cell r="M59">
            <v>16.868000000000002</v>
          </cell>
          <cell r="N59">
            <v>15.497999999999999</v>
          </cell>
          <cell r="O59">
            <v>10.682999999999998</v>
          </cell>
          <cell r="P59">
            <v>11.893999999999998</v>
          </cell>
          <cell r="Q59">
            <v>10.712</v>
          </cell>
          <cell r="R59">
            <v>10.223999999999998</v>
          </cell>
          <cell r="S59">
            <v>11.023000000000001</v>
          </cell>
          <cell r="T59">
            <v>14.583</v>
          </cell>
          <cell r="U59">
            <v>14.737</v>
          </cell>
          <cell r="V59">
            <v>12.503</v>
          </cell>
          <cell r="W59">
            <v>13.498999999999999</v>
          </cell>
          <cell r="X59">
            <v>10.649000000000001</v>
          </cell>
          <cell r="Y59">
            <v>12.956000000000001</v>
          </cell>
        </row>
        <row r="65">
          <cell r="B65">
            <v>0.28199999999999997</v>
          </cell>
          <cell r="C65">
            <v>0.44800000000000001</v>
          </cell>
          <cell r="D65">
            <v>0.33500000000000002</v>
          </cell>
          <cell r="E65">
            <v>0.224</v>
          </cell>
          <cell r="F65">
            <v>0.22800000000000001</v>
          </cell>
          <cell r="G65">
            <v>0.23699999999999999</v>
          </cell>
          <cell r="H65">
            <v>0.246</v>
          </cell>
          <cell r="I65">
            <v>0.47099999999999997</v>
          </cell>
          <cell r="J65">
            <v>0.69</v>
          </cell>
          <cell r="K65">
            <v>0.67600000000000005</v>
          </cell>
          <cell r="L65">
            <v>0.77900000000000003</v>
          </cell>
          <cell r="M65">
            <v>0.68700000000000006</v>
          </cell>
          <cell r="N65">
            <v>0.61699999999999999</v>
          </cell>
          <cell r="O65">
            <v>0.45900000000000002</v>
          </cell>
          <cell r="P65">
            <v>0.26700000000000002</v>
          </cell>
          <cell r="Q65">
            <v>0.19</v>
          </cell>
          <cell r="R65">
            <v>0.129</v>
          </cell>
          <cell r="S65">
            <v>6.4000000000000001E-2</v>
          </cell>
          <cell r="T65">
            <v>8.8999999999999996E-2</v>
          </cell>
          <cell r="V65">
            <v>0.113</v>
          </cell>
          <cell r="W65">
            <v>0.11899999999999999</v>
          </cell>
          <cell r="X65">
            <v>0.16200000000000001</v>
          </cell>
        </row>
        <row r="66">
          <cell r="F66">
            <v>0.94599999999999995</v>
          </cell>
          <cell r="G66">
            <v>1.135</v>
          </cell>
          <cell r="H66">
            <v>4.1180000000000003</v>
          </cell>
          <cell r="I66">
            <v>5.2</v>
          </cell>
          <cell r="J66">
            <v>4.67</v>
          </cell>
          <cell r="K66">
            <v>2.5369999999999999</v>
          </cell>
          <cell r="L66">
            <v>2.6019999999999999</v>
          </cell>
          <cell r="Y66">
            <v>2.7370000000000001</v>
          </cell>
        </row>
      </sheetData>
      <sheetData sheetId="18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48.82</v>
          </cell>
          <cell r="H7">
            <v>56.64</v>
          </cell>
          <cell r="I7">
            <v>64.959999999999994</v>
          </cell>
          <cell r="J7">
            <v>58.54</v>
          </cell>
          <cell r="K7">
            <v>50.04</v>
          </cell>
          <cell r="L7">
            <v>54.71</v>
          </cell>
          <cell r="M7">
            <v>44.42</v>
          </cell>
          <cell r="N7">
            <v>42.35</v>
          </cell>
          <cell r="O7">
            <v>40.340000000000003</v>
          </cell>
          <cell r="P7">
            <v>43.93</v>
          </cell>
          <cell r="Q7">
            <v>31</v>
          </cell>
          <cell r="R7">
            <v>54.01</v>
          </cell>
          <cell r="S7">
            <v>56.57</v>
          </cell>
          <cell r="T7">
            <v>63.69</v>
          </cell>
          <cell r="U7">
            <v>60.11</v>
          </cell>
          <cell r="V7">
            <v>57.71</v>
          </cell>
          <cell r="W7">
            <v>52.01</v>
          </cell>
          <cell r="X7">
            <v>51.65</v>
          </cell>
          <cell r="Y7">
            <v>49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44251</v>
          </cell>
        </row>
        <row r="4">
          <cell r="B4">
            <v>44251</v>
          </cell>
        </row>
        <row r="5">
          <cell r="B5">
            <v>44251</v>
          </cell>
        </row>
        <row r="6">
          <cell r="B6">
            <v>44251</v>
          </cell>
        </row>
        <row r="7">
          <cell r="B7">
            <v>44251</v>
          </cell>
        </row>
        <row r="8">
          <cell r="B8">
            <v>44251</v>
          </cell>
        </row>
        <row r="9">
          <cell r="B9">
            <v>44251</v>
          </cell>
        </row>
        <row r="10">
          <cell r="B10">
            <v>44251</v>
          </cell>
        </row>
        <row r="11">
          <cell r="B11">
            <v>44251</v>
          </cell>
        </row>
        <row r="12">
          <cell r="B12">
            <v>44251</v>
          </cell>
        </row>
        <row r="13">
          <cell r="B13">
            <v>44251</v>
          </cell>
        </row>
        <row r="14">
          <cell r="B14">
            <v>44251</v>
          </cell>
        </row>
        <row r="15">
          <cell r="B15">
            <v>44251</v>
          </cell>
        </row>
        <row r="16">
          <cell r="B16">
            <v>44251</v>
          </cell>
        </row>
      </sheetData>
      <sheetData sheetId="41">
        <row r="2">
          <cell r="C2">
            <v>44254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479.73999999999995</v>
      </c>
      <c r="C4" s="18">
        <v>480.666</v>
      </c>
      <c r="D4" s="18">
        <v>480.01800000000003</v>
      </c>
      <c r="E4" s="18">
        <v>479.81699999999995</v>
      </c>
      <c r="F4" s="18">
        <v>478.72800000000001</v>
      </c>
      <c r="G4" s="18">
        <v>298.19600000000003</v>
      </c>
      <c r="H4" s="18">
        <v>167.18700000000001</v>
      </c>
      <c r="I4" s="18">
        <v>14.059999999999999</v>
      </c>
      <c r="J4" s="18">
        <v>17.299999999999997</v>
      </c>
      <c r="K4" s="18">
        <v>17.073</v>
      </c>
      <c r="L4" s="18">
        <v>17.413</v>
      </c>
      <c r="M4" s="18">
        <v>17.555</v>
      </c>
      <c r="N4" s="18">
        <v>16.114999999999998</v>
      </c>
      <c r="O4" s="18">
        <v>11.141999999999999</v>
      </c>
      <c r="P4" s="18">
        <v>12.161000000000001</v>
      </c>
      <c r="Q4" s="18">
        <v>58.902000000000001</v>
      </c>
      <c r="R4" s="18">
        <v>175.35299999999998</v>
      </c>
      <c r="S4" s="18">
        <v>181.31799999999998</v>
      </c>
      <c r="T4" s="18">
        <v>14.671999999999999</v>
      </c>
      <c r="U4" s="18">
        <v>45.700999999999993</v>
      </c>
      <c r="V4" s="18">
        <v>12.616</v>
      </c>
      <c r="W4" s="18">
        <v>248.61799999999999</v>
      </c>
      <c r="X4" s="18">
        <v>216.81100000000001</v>
      </c>
      <c r="Y4" s="18">
        <v>115.693</v>
      </c>
      <c r="Z4" s="19"/>
      <c r="AA4" s="20">
        <f>SUM(B4:Z4)</f>
        <v>4056.855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48.82</v>
      </c>
      <c r="H7" s="28">
        <v>56.64</v>
      </c>
      <c r="I7" s="28">
        <v>64.959999999999994</v>
      </c>
      <c r="J7" s="28">
        <v>58.54</v>
      </c>
      <c r="K7" s="28">
        <v>50.04</v>
      </c>
      <c r="L7" s="28">
        <v>54.71</v>
      </c>
      <c r="M7" s="28">
        <v>44.42</v>
      </c>
      <c r="N7" s="28">
        <v>42.35</v>
      </c>
      <c r="O7" s="28">
        <v>40.340000000000003</v>
      </c>
      <c r="P7" s="28">
        <v>43.93</v>
      </c>
      <c r="Q7" s="28">
        <v>31</v>
      </c>
      <c r="R7" s="28">
        <v>54.01</v>
      </c>
      <c r="S7" s="28">
        <v>56.57</v>
      </c>
      <c r="T7" s="28">
        <v>63.69</v>
      </c>
      <c r="U7" s="28">
        <v>60.11</v>
      </c>
      <c r="V7" s="28">
        <v>57.71</v>
      </c>
      <c r="W7" s="28">
        <v>52.01</v>
      </c>
      <c r="X7" s="28">
        <v>51.65</v>
      </c>
      <c r="Y7" s="28">
        <v>49</v>
      </c>
      <c r="Z7" s="29"/>
      <c r="AA7" s="30">
        <f>IF(SUM(GR_MAINLAND_MCP_SUM_SELL)&lt;&gt;0,AVERAGEIF(GR_MAINLAND_MCP_SUM_SELL,"&lt;&gt;"""),"")</f>
        <v>49.692500000000003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</v>
      </c>
      <c r="C10" s="42">
        <v>70</v>
      </c>
      <c r="D10" s="42">
        <v>70</v>
      </c>
      <c r="E10" s="42">
        <v>70</v>
      </c>
      <c r="F10" s="42">
        <v>70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30.963999999999999</v>
      </c>
      <c r="V10" s="42"/>
      <c r="W10" s="42"/>
      <c r="X10" s="42"/>
      <c r="Y10" s="42"/>
      <c r="Z10" s="43"/>
      <c r="AA10" s="44">
        <f>SUM(B10:Z10)</f>
        <v>380.964</v>
      </c>
    </row>
    <row r="11" spans="1:27" ht="24.95" customHeight="1" x14ac:dyDescent="0.2">
      <c r="A11" s="45" t="s">
        <v>7</v>
      </c>
      <c r="B11" s="46">
        <v>400</v>
      </c>
      <c r="C11" s="47">
        <v>400</v>
      </c>
      <c r="D11" s="47">
        <v>400</v>
      </c>
      <c r="E11" s="47">
        <v>400</v>
      </c>
      <c r="F11" s="47">
        <v>400</v>
      </c>
      <c r="G11" s="47">
        <v>288</v>
      </c>
      <c r="H11" s="47">
        <v>154.71100000000001</v>
      </c>
      <c r="I11" s="47"/>
      <c r="J11" s="47"/>
      <c r="K11" s="47"/>
      <c r="L11" s="47"/>
      <c r="M11" s="47"/>
      <c r="N11" s="47"/>
      <c r="O11" s="47"/>
      <c r="P11" s="47"/>
      <c r="Q11" s="47">
        <v>48</v>
      </c>
      <c r="R11" s="47">
        <v>165</v>
      </c>
      <c r="S11" s="47">
        <v>170.23099999999999</v>
      </c>
      <c r="T11" s="47"/>
      <c r="U11" s="47"/>
      <c r="V11" s="47"/>
      <c r="W11" s="47">
        <v>235</v>
      </c>
      <c r="X11" s="47">
        <v>206</v>
      </c>
      <c r="Y11" s="47">
        <v>100</v>
      </c>
      <c r="Z11" s="48"/>
      <c r="AA11" s="49">
        <f>SUM(B11:Z11)</f>
        <v>3366.942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2.617</v>
      </c>
      <c r="C13" s="52">
        <v>2.6640000000000001</v>
      </c>
      <c r="D13" s="52">
        <v>2.8970000000000002</v>
      </c>
      <c r="E13" s="52">
        <v>2.8209999999999997</v>
      </c>
      <c r="F13" s="52">
        <v>2.169</v>
      </c>
      <c r="G13" s="52">
        <v>2.048</v>
      </c>
      <c r="H13" s="52">
        <v>2.0609999999999999</v>
      </c>
      <c r="I13" s="52">
        <v>2</v>
      </c>
      <c r="J13" s="52">
        <v>1.7130000000000001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20.990000000000002</v>
      </c>
    </row>
    <row r="14" spans="1:27" ht="30" customHeight="1" thickBot="1" x14ac:dyDescent="0.25">
      <c r="A14" s="55" t="s">
        <v>10</v>
      </c>
      <c r="B14" s="56">
        <f>IF(LEN(B$2)&gt;0,SUM(B10:B13),"")</f>
        <v>472.61700000000002</v>
      </c>
      <c r="C14" s="57">
        <f t="shared" ref="C14:Z14" si="0">IF(LEN(C$2)&gt;0,SUM(C10:C13),"")</f>
        <v>472.66399999999999</v>
      </c>
      <c r="D14" s="57">
        <f t="shared" si="0"/>
        <v>472.89699999999999</v>
      </c>
      <c r="E14" s="57">
        <f t="shared" si="0"/>
        <v>472.82100000000003</v>
      </c>
      <c r="F14" s="57">
        <f t="shared" si="0"/>
        <v>472.16899999999998</v>
      </c>
      <c r="G14" s="57">
        <f t="shared" si="0"/>
        <v>290.048</v>
      </c>
      <c r="H14" s="57">
        <f t="shared" si="0"/>
        <v>156.77200000000002</v>
      </c>
      <c r="I14" s="57">
        <f t="shared" si="0"/>
        <v>2</v>
      </c>
      <c r="J14" s="57">
        <f t="shared" si="0"/>
        <v>1.7130000000000001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48</v>
      </c>
      <c r="R14" s="57">
        <f t="shared" si="0"/>
        <v>165</v>
      </c>
      <c r="S14" s="57">
        <f t="shared" si="0"/>
        <v>170.23099999999999</v>
      </c>
      <c r="T14" s="57">
        <f t="shared" si="0"/>
        <v>0</v>
      </c>
      <c r="U14" s="57">
        <f t="shared" si="0"/>
        <v>30.963999999999999</v>
      </c>
      <c r="V14" s="57">
        <f t="shared" si="0"/>
        <v>0</v>
      </c>
      <c r="W14" s="57">
        <f t="shared" si="0"/>
        <v>235</v>
      </c>
      <c r="X14" s="57">
        <f t="shared" si="0"/>
        <v>206</v>
      </c>
      <c r="Y14" s="57">
        <f t="shared" si="0"/>
        <v>100</v>
      </c>
      <c r="Z14" s="58" t="str">
        <f t="shared" si="0"/>
        <v/>
      </c>
      <c r="AA14" s="59">
        <f>SUM(AA9:AA13)</f>
        <v>3768.8959999999997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0.28000000000000003</v>
      </c>
      <c r="C17" s="67">
        <v>0.28000000000000003</v>
      </c>
      <c r="D17" s="67">
        <v>0.28000000000000003</v>
      </c>
      <c r="E17" s="67">
        <v>0.28000000000000003</v>
      </c>
      <c r="F17" s="67">
        <v>0.28000000000000003</v>
      </c>
      <c r="G17" s="67">
        <v>0.28000000000000003</v>
      </c>
      <c r="H17" s="67">
        <v>0.28000000000000003</v>
      </c>
      <c r="I17" s="67">
        <v>0.28000000000000003</v>
      </c>
      <c r="J17" s="67">
        <v>0.27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2.5100000000000002</v>
      </c>
    </row>
    <row r="18" spans="1:27" ht="24.95" customHeight="1" x14ac:dyDescent="0.2">
      <c r="A18" s="70" t="s">
        <v>13</v>
      </c>
      <c r="B18" s="71">
        <v>9.6000000000000002E-2</v>
      </c>
      <c r="C18" s="72">
        <v>1.024</v>
      </c>
      <c r="D18" s="72">
        <v>1.028</v>
      </c>
      <c r="E18" s="72">
        <v>1.03</v>
      </c>
      <c r="F18" s="72">
        <v>1.0740000000000001</v>
      </c>
      <c r="G18" s="72">
        <v>1.1559999999999999</v>
      </c>
      <c r="H18" s="72">
        <v>1.296</v>
      </c>
      <c r="I18" s="72">
        <v>0.88600000000000001</v>
      </c>
      <c r="J18" s="72">
        <v>0.90900000000000003</v>
      </c>
      <c r="K18" s="72">
        <v>0.91300000000000003</v>
      </c>
      <c r="L18" s="72">
        <v>0.90900000000000003</v>
      </c>
      <c r="M18" s="72"/>
      <c r="N18" s="72"/>
      <c r="O18" s="72"/>
      <c r="P18" s="72"/>
      <c r="Q18" s="72"/>
      <c r="R18" s="72"/>
      <c r="S18" s="72"/>
      <c r="T18" s="72"/>
      <c r="U18" s="72">
        <v>3.0000000000000001E-3</v>
      </c>
      <c r="V18" s="72"/>
      <c r="W18" s="72"/>
      <c r="X18" s="72"/>
      <c r="Y18" s="72">
        <v>5.1609999999999996</v>
      </c>
      <c r="Z18" s="73"/>
      <c r="AA18" s="74">
        <f>SUM(B18:Z18)</f>
        <v>15.485000000000001</v>
      </c>
    </row>
    <row r="19" spans="1:27" ht="24.95" customHeight="1" x14ac:dyDescent="0.2">
      <c r="A19" s="70" t="s">
        <v>14</v>
      </c>
      <c r="B19" s="75">
        <v>6.7469999999999999</v>
      </c>
      <c r="C19" s="76">
        <v>6.6980000000000004</v>
      </c>
      <c r="D19" s="76">
        <v>5.8130000000000006</v>
      </c>
      <c r="E19" s="76">
        <v>5.6859999999999999</v>
      </c>
      <c r="F19" s="76">
        <v>5.2050000000000001</v>
      </c>
      <c r="G19" s="76">
        <v>6.7119999999999997</v>
      </c>
      <c r="H19" s="76">
        <v>8.8390000000000004</v>
      </c>
      <c r="I19" s="76">
        <v>10.894</v>
      </c>
      <c r="J19" s="76">
        <v>14.407999999999999</v>
      </c>
      <c r="K19" s="76">
        <v>16.16</v>
      </c>
      <c r="L19" s="76">
        <v>16.504000000000001</v>
      </c>
      <c r="M19" s="76">
        <v>17.555</v>
      </c>
      <c r="N19" s="76">
        <v>16.114999999999998</v>
      </c>
      <c r="O19" s="76">
        <v>11.141999999999999</v>
      </c>
      <c r="P19" s="76">
        <v>12.161000000000001</v>
      </c>
      <c r="Q19" s="76">
        <v>10.901999999999999</v>
      </c>
      <c r="R19" s="76">
        <v>10.353000000000002</v>
      </c>
      <c r="S19" s="76">
        <v>11.087</v>
      </c>
      <c r="T19" s="76">
        <v>14.671999999999999</v>
      </c>
      <c r="U19" s="76">
        <v>14.733999999999998</v>
      </c>
      <c r="V19" s="76">
        <v>12.616</v>
      </c>
      <c r="W19" s="76">
        <v>13.618</v>
      </c>
      <c r="X19" s="76">
        <v>10.811000000000002</v>
      </c>
      <c r="Y19" s="76">
        <v>10.532</v>
      </c>
      <c r="Z19" s="73"/>
      <c r="AA19" s="74">
        <f>SUM(B19:Z19)</f>
        <v>269.96399999999994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7.1230000000000002</v>
      </c>
      <c r="C22" s="83">
        <f t="shared" ref="C22:Z22" si="1">IF(LEN(C$2)&gt;0,SUM(C17:C21),"")</f>
        <v>8.0020000000000007</v>
      </c>
      <c r="D22" s="83">
        <f t="shared" si="1"/>
        <v>7.1210000000000004</v>
      </c>
      <c r="E22" s="83">
        <f t="shared" si="1"/>
        <v>6.9960000000000004</v>
      </c>
      <c r="F22" s="83">
        <f t="shared" si="1"/>
        <v>6.5590000000000002</v>
      </c>
      <c r="G22" s="83">
        <f t="shared" si="1"/>
        <v>8.1479999999999997</v>
      </c>
      <c r="H22" s="83">
        <f t="shared" si="1"/>
        <v>10.415000000000001</v>
      </c>
      <c r="I22" s="83">
        <f t="shared" si="1"/>
        <v>12.06</v>
      </c>
      <c r="J22" s="83">
        <f t="shared" si="1"/>
        <v>15.587</v>
      </c>
      <c r="K22" s="83">
        <f t="shared" si="1"/>
        <v>17.073</v>
      </c>
      <c r="L22" s="83">
        <f t="shared" si="1"/>
        <v>17.413</v>
      </c>
      <c r="M22" s="83">
        <f t="shared" si="1"/>
        <v>17.555</v>
      </c>
      <c r="N22" s="83">
        <f t="shared" si="1"/>
        <v>16.114999999999998</v>
      </c>
      <c r="O22" s="83">
        <f t="shared" si="1"/>
        <v>11.141999999999999</v>
      </c>
      <c r="P22" s="83">
        <f t="shared" si="1"/>
        <v>12.161000000000001</v>
      </c>
      <c r="Q22" s="83">
        <f t="shared" si="1"/>
        <v>10.901999999999999</v>
      </c>
      <c r="R22" s="83">
        <f t="shared" si="1"/>
        <v>10.353000000000002</v>
      </c>
      <c r="S22" s="83">
        <f t="shared" si="1"/>
        <v>11.087</v>
      </c>
      <c r="T22" s="83">
        <f t="shared" si="1"/>
        <v>14.671999999999999</v>
      </c>
      <c r="U22" s="83">
        <f t="shared" si="1"/>
        <v>14.736999999999998</v>
      </c>
      <c r="V22" s="83">
        <f t="shared" si="1"/>
        <v>12.616</v>
      </c>
      <c r="W22" s="83">
        <f t="shared" si="1"/>
        <v>13.618</v>
      </c>
      <c r="X22" s="83">
        <f t="shared" si="1"/>
        <v>10.811000000000002</v>
      </c>
      <c r="Y22" s="83">
        <f t="shared" si="1"/>
        <v>15.693</v>
      </c>
      <c r="Z22" s="84" t="str">
        <f t="shared" si="1"/>
        <v/>
      </c>
      <c r="AA22" s="85">
        <f>SUM(AA17:AA21)</f>
        <v>287.95899999999995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479.74</v>
      </c>
      <c r="C26" s="72">
        <v>480.666</v>
      </c>
      <c r="D26" s="72">
        <v>480.01799999999997</v>
      </c>
      <c r="E26" s="72">
        <v>479.81700000000001</v>
      </c>
      <c r="F26" s="72">
        <v>478.72800000000001</v>
      </c>
      <c r="G26" s="72">
        <v>298.19600000000003</v>
      </c>
      <c r="H26" s="72">
        <v>167.18700000000001</v>
      </c>
      <c r="I26" s="72">
        <v>14.06</v>
      </c>
      <c r="J26" s="72">
        <v>17.3</v>
      </c>
      <c r="K26" s="72">
        <v>17.073</v>
      </c>
      <c r="L26" s="72">
        <v>17.413</v>
      </c>
      <c r="M26" s="72">
        <v>17.555</v>
      </c>
      <c r="N26" s="72">
        <v>16.114999999999998</v>
      </c>
      <c r="O26" s="72">
        <v>11.141999999999999</v>
      </c>
      <c r="P26" s="72">
        <v>12.161</v>
      </c>
      <c r="Q26" s="72">
        <v>58.902000000000001</v>
      </c>
      <c r="R26" s="72">
        <v>175.35300000000001</v>
      </c>
      <c r="S26" s="72">
        <v>181.31800000000001</v>
      </c>
      <c r="T26" s="72">
        <v>14.672000000000001</v>
      </c>
      <c r="U26" s="72">
        <v>45.701000000000001</v>
      </c>
      <c r="V26" s="72">
        <v>12.616</v>
      </c>
      <c r="W26" s="72">
        <v>248.61799999999999</v>
      </c>
      <c r="X26" s="72">
        <v>216.81100000000001</v>
      </c>
      <c r="Y26" s="72">
        <v>115.693</v>
      </c>
      <c r="Z26" s="73"/>
      <c r="AA26" s="74">
        <f>SUM(B26:Z26)</f>
        <v>4056.855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479.74</v>
      </c>
      <c r="C28" s="57">
        <f t="shared" ref="C28:Z28" si="2">IF(LEN(C$2)&gt;0,SUM(C25:C27),"")</f>
        <v>480.666</v>
      </c>
      <c r="D28" s="57">
        <f t="shared" si="2"/>
        <v>480.01799999999997</v>
      </c>
      <c r="E28" s="57">
        <f t="shared" si="2"/>
        <v>479.81700000000001</v>
      </c>
      <c r="F28" s="57">
        <f t="shared" si="2"/>
        <v>478.72800000000001</v>
      </c>
      <c r="G28" s="57">
        <f t="shared" si="2"/>
        <v>298.19600000000003</v>
      </c>
      <c r="H28" s="57">
        <f t="shared" si="2"/>
        <v>167.18700000000001</v>
      </c>
      <c r="I28" s="57">
        <f t="shared" si="2"/>
        <v>14.06</v>
      </c>
      <c r="J28" s="57">
        <f t="shared" si="2"/>
        <v>17.3</v>
      </c>
      <c r="K28" s="57">
        <f t="shared" si="2"/>
        <v>17.073</v>
      </c>
      <c r="L28" s="57">
        <f t="shared" si="2"/>
        <v>17.413</v>
      </c>
      <c r="M28" s="57">
        <f t="shared" si="2"/>
        <v>17.555</v>
      </c>
      <c r="N28" s="57">
        <f t="shared" si="2"/>
        <v>16.114999999999998</v>
      </c>
      <c r="O28" s="57">
        <f t="shared" si="2"/>
        <v>11.141999999999999</v>
      </c>
      <c r="P28" s="57">
        <f t="shared" si="2"/>
        <v>12.161</v>
      </c>
      <c r="Q28" s="57">
        <f t="shared" si="2"/>
        <v>58.902000000000001</v>
      </c>
      <c r="R28" s="57">
        <f t="shared" si="2"/>
        <v>175.35300000000001</v>
      </c>
      <c r="S28" s="57">
        <f t="shared" si="2"/>
        <v>181.31800000000001</v>
      </c>
      <c r="T28" s="57">
        <f t="shared" si="2"/>
        <v>14.672000000000001</v>
      </c>
      <c r="U28" s="57">
        <f t="shared" si="2"/>
        <v>45.701000000000001</v>
      </c>
      <c r="V28" s="57">
        <f t="shared" si="2"/>
        <v>12.616</v>
      </c>
      <c r="W28" s="57">
        <f t="shared" si="2"/>
        <v>248.61799999999999</v>
      </c>
      <c r="X28" s="57">
        <f t="shared" si="2"/>
        <v>216.81100000000001</v>
      </c>
      <c r="Y28" s="57">
        <f t="shared" si="2"/>
        <v>115.693</v>
      </c>
      <c r="Z28" s="58" t="str">
        <f t="shared" si="2"/>
        <v/>
      </c>
      <c r="AA28" s="59">
        <f>SUM(AA25:AA27)</f>
        <v>4056.855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479.74</v>
      </c>
      <c r="C47" s="83">
        <f t="shared" ref="C47:Z47" si="8">IF(LEN(C$2)&gt;0,C14+C22+C36,"")</f>
        <v>480.666</v>
      </c>
      <c r="D47" s="83">
        <f t="shared" si="8"/>
        <v>480.01799999999997</v>
      </c>
      <c r="E47" s="83">
        <f t="shared" si="8"/>
        <v>479.81700000000001</v>
      </c>
      <c r="F47" s="83">
        <f t="shared" si="8"/>
        <v>478.72800000000001</v>
      </c>
      <c r="G47" s="83">
        <f t="shared" si="8"/>
        <v>298.19600000000003</v>
      </c>
      <c r="H47" s="83">
        <f t="shared" si="8"/>
        <v>167.18700000000001</v>
      </c>
      <c r="I47" s="83">
        <f t="shared" si="8"/>
        <v>14.06</v>
      </c>
      <c r="J47" s="83">
        <f t="shared" si="8"/>
        <v>17.3</v>
      </c>
      <c r="K47" s="83">
        <f t="shared" si="8"/>
        <v>17.073</v>
      </c>
      <c r="L47" s="83">
        <f t="shared" si="8"/>
        <v>17.413</v>
      </c>
      <c r="M47" s="83">
        <f t="shared" si="8"/>
        <v>17.555</v>
      </c>
      <c r="N47" s="83">
        <f t="shared" si="8"/>
        <v>16.114999999999998</v>
      </c>
      <c r="O47" s="83">
        <f t="shared" si="8"/>
        <v>11.141999999999999</v>
      </c>
      <c r="P47" s="83">
        <f t="shared" si="8"/>
        <v>12.161000000000001</v>
      </c>
      <c r="Q47" s="83">
        <f t="shared" si="8"/>
        <v>58.902000000000001</v>
      </c>
      <c r="R47" s="83">
        <f t="shared" si="8"/>
        <v>175.35300000000001</v>
      </c>
      <c r="S47" s="83">
        <f t="shared" si="8"/>
        <v>181.31799999999998</v>
      </c>
      <c r="T47" s="83">
        <f t="shared" si="8"/>
        <v>14.671999999999999</v>
      </c>
      <c r="U47" s="83">
        <f t="shared" si="8"/>
        <v>45.700999999999993</v>
      </c>
      <c r="V47" s="83">
        <f t="shared" si="8"/>
        <v>12.616</v>
      </c>
      <c r="W47" s="83">
        <f t="shared" si="8"/>
        <v>248.61799999999999</v>
      </c>
      <c r="X47" s="83">
        <f t="shared" si="8"/>
        <v>216.81100000000001</v>
      </c>
      <c r="Y47" s="83">
        <f t="shared" si="8"/>
        <v>115.693</v>
      </c>
      <c r="Z47" s="84" t="str">
        <f t="shared" si="8"/>
        <v/>
      </c>
      <c r="AA47" s="100">
        <f>SUM(B47:Z47)</f>
        <v>4056.855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479.74</v>
      </c>
      <c r="C4" s="18">
        <v>480.66600000000005</v>
      </c>
      <c r="D4" s="18">
        <v>480.01800000000003</v>
      </c>
      <c r="E4" s="18">
        <v>479.81699999999995</v>
      </c>
      <c r="F4" s="18">
        <v>478.72800000000001</v>
      </c>
      <c r="G4" s="18">
        <v>298.19599999999997</v>
      </c>
      <c r="H4" s="18">
        <v>167.18700000000001</v>
      </c>
      <c r="I4" s="18">
        <v>14.06</v>
      </c>
      <c r="J4" s="18">
        <v>17.3</v>
      </c>
      <c r="K4" s="18">
        <v>17.073</v>
      </c>
      <c r="L4" s="18">
        <v>17.413</v>
      </c>
      <c r="M4" s="18">
        <v>17.555000000000003</v>
      </c>
      <c r="N4" s="18">
        <v>16.115000000000002</v>
      </c>
      <c r="O4" s="18">
        <v>11.141999999999998</v>
      </c>
      <c r="P4" s="18">
        <v>12.160999999999998</v>
      </c>
      <c r="Q4" s="18">
        <v>58.901999999999994</v>
      </c>
      <c r="R4" s="18">
        <v>175.35300000000001</v>
      </c>
      <c r="S4" s="18">
        <v>181.31799999999998</v>
      </c>
      <c r="T4" s="18">
        <v>14.672000000000001</v>
      </c>
      <c r="U4" s="18">
        <v>45.701000000000001</v>
      </c>
      <c r="V4" s="18">
        <v>12.616</v>
      </c>
      <c r="W4" s="18">
        <v>248.61799999999999</v>
      </c>
      <c r="X4" s="18">
        <v>216.81099999999998</v>
      </c>
      <c r="Y4" s="18">
        <v>115.69299999999998</v>
      </c>
      <c r="Z4" s="19"/>
      <c r="AA4" s="20">
        <f>SUM(B4:Z4)</f>
        <v>4056.8549999999996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48.82</v>
      </c>
      <c r="H7" s="28">
        <v>56.64</v>
      </c>
      <c r="I7" s="28">
        <v>64.959999999999994</v>
      </c>
      <c r="J7" s="28">
        <v>58.54</v>
      </c>
      <c r="K7" s="28">
        <v>50.04</v>
      </c>
      <c r="L7" s="28">
        <v>54.71</v>
      </c>
      <c r="M7" s="28">
        <v>44.42</v>
      </c>
      <c r="N7" s="28">
        <v>42.35</v>
      </c>
      <c r="O7" s="28">
        <v>40.340000000000003</v>
      </c>
      <c r="P7" s="28">
        <v>43.93</v>
      </c>
      <c r="Q7" s="28">
        <v>31</v>
      </c>
      <c r="R7" s="28">
        <v>54.01</v>
      </c>
      <c r="S7" s="28">
        <v>56.57</v>
      </c>
      <c r="T7" s="28">
        <v>63.69</v>
      </c>
      <c r="U7" s="28">
        <v>60.11</v>
      </c>
      <c r="V7" s="28">
        <v>57.71</v>
      </c>
      <c r="W7" s="28">
        <v>52.01</v>
      </c>
      <c r="X7" s="28">
        <v>51.65</v>
      </c>
      <c r="Y7" s="28">
        <v>49</v>
      </c>
      <c r="Z7" s="29"/>
      <c r="AA7" s="30">
        <v>49.692500000000003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470</v>
      </c>
      <c r="C11" s="47">
        <v>470</v>
      </c>
      <c r="D11" s="47">
        <v>470</v>
      </c>
      <c r="E11" s="47">
        <v>470</v>
      </c>
      <c r="F11" s="47">
        <v>470</v>
      </c>
      <c r="G11" s="47">
        <v>288</v>
      </c>
      <c r="H11" s="47">
        <v>154.71100000000001</v>
      </c>
      <c r="I11" s="47"/>
      <c r="J11" s="47"/>
      <c r="K11" s="47"/>
      <c r="L11" s="47"/>
      <c r="M11" s="47"/>
      <c r="N11" s="47"/>
      <c r="O11" s="47"/>
      <c r="P11" s="47"/>
      <c r="Q11" s="47">
        <v>48</v>
      </c>
      <c r="R11" s="47">
        <v>165</v>
      </c>
      <c r="S11" s="47">
        <v>170.23099999999999</v>
      </c>
      <c r="T11" s="47"/>
      <c r="U11" s="47">
        <v>30.963999999999999</v>
      </c>
      <c r="V11" s="47"/>
      <c r="W11" s="47">
        <v>235</v>
      </c>
      <c r="X11" s="47">
        <v>206</v>
      </c>
      <c r="Y11" s="47">
        <v>100</v>
      </c>
      <c r="Z11" s="48"/>
      <c r="AA11" s="49">
        <f>SUM(B11:Z11)</f>
        <v>3747.9059999999999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9.4580000000000002</v>
      </c>
      <c r="C13" s="52">
        <v>10.218</v>
      </c>
      <c r="D13" s="52">
        <v>9.6829999999999998</v>
      </c>
      <c r="E13" s="52">
        <v>9.593</v>
      </c>
      <c r="F13" s="52">
        <v>7.5540000000000012</v>
      </c>
      <c r="G13" s="52">
        <v>8.8239999999999998</v>
      </c>
      <c r="H13" s="52">
        <v>8.1120000000000001</v>
      </c>
      <c r="I13" s="52">
        <v>8.3889999999999993</v>
      </c>
      <c r="J13" s="52">
        <v>11.940000000000001</v>
      </c>
      <c r="K13" s="52">
        <v>13.859999999999998</v>
      </c>
      <c r="L13" s="52">
        <v>14.032</v>
      </c>
      <c r="M13" s="52">
        <v>16.868000000000002</v>
      </c>
      <c r="N13" s="52">
        <v>15.497999999999999</v>
      </c>
      <c r="O13" s="52">
        <v>10.682999999999998</v>
      </c>
      <c r="P13" s="52">
        <v>11.893999999999998</v>
      </c>
      <c r="Q13" s="52">
        <v>10.712</v>
      </c>
      <c r="R13" s="52">
        <v>10.223999999999998</v>
      </c>
      <c r="S13" s="52">
        <v>11.023000000000001</v>
      </c>
      <c r="T13" s="52">
        <v>14.583</v>
      </c>
      <c r="U13" s="52">
        <v>14.737</v>
      </c>
      <c r="V13" s="52">
        <v>12.503</v>
      </c>
      <c r="W13" s="52">
        <v>13.498999999999999</v>
      </c>
      <c r="X13" s="52">
        <v>10.649000000000001</v>
      </c>
      <c r="Y13" s="52">
        <v>12.956000000000001</v>
      </c>
      <c r="Z13" s="53"/>
      <c r="AA13" s="54">
        <f>SUM(B13:Z13)</f>
        <v>277.49199999999996</v>
      </c>
    </row>
    <row r="14" spans="1:27" ht="30" customHeight="1" thickBot="1" x14ac:dyDescent="0.25">
      <c r="A14" s="55" t="s">
        <v>10</v>
      </c>
      <c r="B14" s="56">
        <f>IF(LEN(B$2)&gt;0,SUM(B10:B13),"")</f>
        <v>479.45800000000003</v>
      </c>
      <c r="C14" s="57">
        <f t="shared" ref="C14:Z14" si="0">IF(LEN(C$2)&gt;0,SUM(C10:C13),"")</f>
        <v>480.21800000000002</v>
      </c>
      <c r="D14" s="57">
        <f t="shared" si="0"/>
        <v>479.68299999999999</v>
      </c>
      <c r="E14" s="57">
        <f t="shared" si="0"/>
        <v>479.59300000000002</v>
      </c>
      <c r="F14" s="57">
        <f t="shared" si="0"/>
        <v>477.55399999999997</v>
      </c>
      <c r="G14" s="57">
        <f t="shared" si="0"/>
        <v>296.82400000000001</v>
      </c>
      <c r="H14" s="57">
        <f t="shared" si="0"/>
        <v>162.82300000000001</v>
      </c>
      <c r="I14" s="57">
        <f t="shared" si="0"/>
        <v>8.3889999999999993</v>
      </c>
      <c r="J14" s="57">
        <f t="shared" si="0"/>
        <v>11.940000000000001</v>
      </c>
      <c r="K14" s="57">
        <f t="shared" si="0"/>
        <v>13.859999999999998</v>
      </c>
      <c r="L14" s="57">
        <f t="shared" si="0"/>
        <v>14.032</v>
      </c>
      <c r="M14" s="57">
        <f t="shared" si="0"/>
        <v>16.868000000000002</v>
      </c>
      <c r="N14" s="57">
        <f t="shared" si="0"/>
        <v>15.497999999999999</v>
      </c>
      <c r="O14" s="57">
        <f t="shared" si="0"/>
        <v>10.682999999999998</v>
      </c>
      <c r="P14" s="57">
        <f t="shared" si="0"/>
        <v>11.893999999999998</v>
      </c>
      <c r="Q14" s="57">
        <f t="shared" si="0"/>
        <v>58.712000000000003</v>
      </c>
      <c r="R14" s="57">
        <f t="shared" si="0"/>
        <v>175.22399999999999</v>
      </c>
      <c r="S14" s="57">
        <f t="shared" si="0"/>
        <v>181.25399999999999</v>
      </c>
      <c r="T14" s="57">
        <f t="shared" si="0"/>
        <v>14.583</v>
      </c>
      <c r="U14" s="57">
        <f t="shared" si="0"/>
        <v>45.701000000000001</v>
      </c>
      <c r="V14" s="57">
        <f t="shared" si="0"/>
        <v>12.503</v>
      </c>
      <c r="W14" s="57">
        <f t="shared" si="0"/>
        <v>248.499</v>
      </c>
      <c r="X14" s="57">
        <f t="shared" si="0"/>
        <v>216.649</v>
      </c>
      <c r="Y14" s="57">
        <f t="shared" si="0"/>
        <v>112.956</v>
      </c>
      <c r="Z14" s="58" t="str">
        <f t="shared" si="0"/>
        <v/>
      </c>
      <c r="AA14" s="59">
        <f>SUM(AA9:AA13)</f>
        <v>4025.3980000000001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0.28199999999999997</v>
      </c>
      <c r="C18" s="72">
        <v>0.44800000000000001</v>
      </c>
      <c r="D18" s="72">
        <v>0.33500000000000002</v>
      </c>
      <c r="E18" s="72">
        <v>0.224</v>
      </c>
      <c r="F18" s="72">
        <v>0.22800000000000001</v>
      </c>
      <c r="G18" s="72">
        <v>0.23699999999999999</v>
      </c>
      <c r="H18" s="72">
        <v>0.246</v>
      </c>
      <c r="I18" s="72">
        <v>0.47099999999999997</v>
      </c>
      <c r="J18" s="72">
        <v>0.69</v>
      </c>
      <c r="K18" s="72">
        <v>0.67600000000000005</v>
      </c>
      <c r="L18" s="72">
        <v>0.77900000000000003</v>
      </c>
      <c r="M18" s="72">
        <v>0.68700000000000006</v>
      </c>
      <c r="N18" s="72">
        <v>0.61699999999999999</v>
      </c>
      <c r="O18" s="72">
        <v>0.45900000000000002</v>
      </c>
      <c r="P18" s="72">
        <v>0.26700000000000002</v>
      </c>
      <c r="Q18" s="72">
        <v>0.19</v>
      </c>
      <c r="R18" s="72">
        <v>0.129</v>
      </c>
      <c r="S18" s="72">
        <v>6.4000000000000001E-2</v>
      </c>
      <c r="T18" s="72">
        <v>8.8999999999999996E-2</v>
      </c>
      <c r="U18" s="72"/>
      <c r="V18" s="72">
        <v>0.113</v>
      </c>
      <c r="W18" s="72">
        <v>0.11899999999999999</v>
      </c>
      <c r="X18" s="72">
        <v>0.16200000000000001</v>
      </c>
      <c r="Y18" s="72"/>
      <c r="Z18" s="73"/>
      <c r="AA18" s="74">
        <f>SUM(B18:Z18)</f>
        <v>7.5120000000000022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0.94599999999999995</v>
      </c>
      <c r="G19" s="76">
        <v>1.135</v>
      </c>
      <c r="H19" s="76">
        <v>4.1180000000000003</v>
      </c>
      <c r="I19" s="76">
        <v>5.2</v>
      </c>
      <c r="J19" s="76">
        <v>4.67</v>
      </c>
      <c r="K19" s="76">
        <v>2.5369999999999999</v>
      </c>
      <c r="L19" s="76">
        <v>2.6019999999999999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2.7370000000000001</v>
      </c>
      <c r="Z19" s="73"/>
      <c r="AA19" s="74">
        <f>SUM(B19:Z19)</f>
        <v>23.945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0.28199999999999997</v>
      </c>
      <c r="C22" s="83">
        <f t="shared" si="1"/>
        <v>0.44800000000000001</v>
      </c>
      <c r="D22" s="83">
        <f t="shared" si="1"/>
        <v>0.33500000000000002</v>
      </c>
      <c r="E22" s="83">
        <f t="shared" si="1"/>
        <v>0.224</v>
      </c>
      <c r="F22" s="83">
        <f t="shared" si="1"/>
        <v>1.1739999999999999</v>
      </c>
      <c r="G22" s="83">
        <f t="shared" si="1"/>
        <v>1.3719999999999999</v>
      </c>
      <c r="H22" s="83">
        <f t="shared" si="1"/>
        <v>4.3640000000000008</v>
      </c>
      <c r="I22" s="83">
        <f t="shared" si="1"/>
        <v>5.6710000000000003</v>
      </c>
      <c r="J22" s="83">
        <f t="shared" si="1"/>
        <v>5.3599999999999994</v>
      </c>
      <c r="K22" s="83">
        <f t="shared" si="1"/>
        <v>3.2130000000000001</v>
      </c>
      <c r="L22" s="83">
        <f t="shared" si="1"/>
        <v>3.3809999999999998</v>
      </c>
      <c r="M22" s="83">
        <f t="shared" si="1"/>
        <v>0.68700000000000006</v>
      </c>
      <c r="N22" s="83">
        <f t="shared" si="1"/>
        <v>0.61699999999999999</v>
      </c>
      <c r="O22" s="83">
        <f t="shared" si="1"/>
        <v>0.45900000000000002</v>
      </c>
      <c r="P22" s="83">
        <f t="shared" si="1"/>
        <v>0.26700000000000002</v>
      </c>
      <c r="Q22" s="83">
        <f t="shared" si="1"/>
        <v>0.19</v>
      </c>
      <c r="R22" s="83">
        <f t="shared" si="1"/>
        <v>0.129</v>
      </c>
      <c r="S22" s="83">
        <f t="shared" si="1"/>
        <v>6.4000000000000001E-2</v>
      </c>
      <c r="T22" s="83">
        <f t="shared" si="1"/>
        <v>8.8999999999999996E-2</v>
      </c>
      <c r="U22" s="83">
        <f t="shared" si="1"/>
        <v>0</v>
      </c>
      <c r="V22" s="83">
        <f t="shared" si="1"/>
        <v>0.113</v>
      </c>
      <c r="W22" s="83">
        <f t="shared" si="1"/>
        <v>0.11899999999999999</v>
      </c>
      <c r="X22" s="83">
        <f t="shared" si="1"/>
        <v>0.16200000000000001</v>
      </c>
      <c r="Y22" s="83">
        <f t="shared" si="1"/>
        <v>2.7370000000000001</v>
      </c>
      <c r="Z22" s="84">
        <f t="shared" si="1"/>
        <v>0</v>
      </c>
      <c r="AA22" s="85">
        <f t="shared" si="1"/>
        <v>31.457000000000001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479.74</v>
      </c>
      <c r="C26" s="72">
        <v>480.666</v>
      </c>
      <c r="D26" s="72">
        <v>480.01799999999997</v>
      </c>
      <c r="E26" s="72">
        <v>479.81700000000001</v>
      </c>
      <c r="F26" s="72">
        <v>478.72800000000001</v>
      </c>
      <c r="G26" s="72">
        <v>298.19600000000003</v>
      </c>
      <c r="H26" s="72">
        <v>167.18700000000001</v>
      </c>
      <c r="I26" s="72">
        <v>14.06</v>
      </c>
      <c r="J26" s="72">
        <v>17.3</v>
      </c>
      <c r="K26" s="72">
        <v>17.073</v>
      </c>
      <c r="L26" s="72">
        <v>17.413</v>
      </c>
      <c r="M26" s="72">
        <v>17.555</v>
      </c>
      <c r="N26" s="72">
        <v>16.114999999999998</v>
      </c>
      <c r="O26" s="72">
        <v>11.141999999999999</v>
      </c>
      <c r="P26" s="72">
        <v>12.161</v>
      </c>
      <c r="Q26" s="72">
        <v>58.902000000000001</v>
      </c>
      <c r="R26" s="72">
        <v>175.35300000000001</v>
      </c>
      <c r="S26" s="72">
        <v>181.31800000000001</v>
      </c>
      <c r="T26" s="72">
        <v>14.672000000000001</v>
      </c>
      <c r="U26" s="72">
        <v>45.701000000000001</v>
      </c>
      <c r="V26" s="72">
        <v>12.616</v>
      </c>
      <c r="W26" s="72">
        <v>248.61799999999999</v>
      </c>
      <c r="X26" s="72">
        <v>216.81100000000001</v>
      </c>
      <c r="Y26" s="72">
        <v>115.693</v>
      </c>
      <c r="Z26" s="73"/>
      <c r="AA26" s="74">
        <f>SUM(B26:Z26)</f>
        <v>4056.855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479.74</v>
      </c>
      <c r="C28" s="57">
        <f t="shared" si="2"/>
        <v>480.666</v>
      </c>
      <c r="D28" s="57">
        <f t="shared" si="2"/>
        <v>480.01799999999997</v>
      </c>
      <c r="E28" s="57">
        <f t="shared" si="2"/>
        <v>479.81700000000001</v>
      </c>
      <c r="F28" s="57">
        <f t="shared" si="2"/>
        <v>478.72800000000001</v>
      </c>
      <c r="G28" s="57">
        <f t="shared" si="2"/>
        <v>298.19600000000003</v>
      </c>
      <c r="H28" s="57">
        <f t="shared" si="2"/>
        <v>167.18700000000001</v>
      </c>
      <c r="I28" s="57">
        <f t="shared" si="2"/>
        <v>14.06</v>
      </c>
      <c r="J28" s="57">
        <f t="shared" si="2"/>
        <v>17.3</v>
      </c>
      <c r="K28" s="57">
        <f t="shared" si="2"/>
        <v>17.073</v>
      </c>
      <c r="L28" s="57">
        <f t="shared" si="2"/>
        <v>17.413</v>
      </c>
      <c r="M28" s="57">
        <f t="shared" si="2"/>
        <v>17.555</v>
      </c>
      <c r="N28" s="57">
        <f t="shared" si="2"/>
        <v>16.114999999999998</v>
      </c>
      <c r="O28" s="57">
        <f t="shared" si="2"/>
        <v>11.141999999999999</v>
      </c>
      <c r="P28" s="57">
        <f t="shared" si="2"/>
        <v>12.161</v>
      </c>
      <c r="Q28" s="57">
        <f t="shared" si="2"/>
        <v>58.902000000000001</v>
      </c>
      <c r="R28" s="57">
        <f t="shared" si="2"/>
        <v>175.35300000000001</v>
      </c>
      <c r="S28" s="57">
        <f t="shared" si="2"/>
        <v>181.31800000000001</v>
      </c>
      <c r="T28" s="57">
        <f t="shared" si="2"/>
        <v>14.672000000000001</v>
      </c>
      <c r="U28" s="57">
        <f t="shared" si="2"/>
        <v>45.701000000000001</v>
      </c>
      <c r="V28" s="57">
        <f t="shared" si="2"/>
        <v>12.616</v>
      </c>
      <c r="W28" s="57">
        <f t="shared" si="2"/>
        <v>248.61799999999999</v>
      </c>
      <c r="X28" s="57">
        <f t="shared" si="2"/>
        <v>216.81100000000001</v>
      </c>
      <c r="Y28" s="57">
        <f t="shared" si="2"/>
        <v>115.693</v>
      </c>
      <c r="Z28" s="58">
        <f t="shared" si="2"/>
        <v>0</v>
      </c>
      <c r="AA28" s="59">
        <f t="shared" si="2"/>
        <v>4056.855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479.74</v>
      </c>
      <c r="C47" s="83">
        <f t="shared" ref="C47:Z47" si="8">SUM(C10:C13)+C22+C36</f>
        <v>480.666</v>
      </c>
      <c r="D47" s="83">
        <f t="shared" si="8"/>
        <v>480.01799999999997</v>
      </c>
      <c r="E47" s="83">
        <f t="shared" si="8"/>
        <v>479.81700000000001</v>
      </c>
      <c r="F47" s="83">
        <f t="shared" si="8"/>
        <v>478.72799999999995</v>
      </c>
      <c r="G47" s="83">
        <f t="shared" si="8"/>
        <v>298.19600000000003</v>
      </c>
      <c r="H47" s="83">
        <f t="shared" si="8"/>
        <v>167.18700000000001</v>
      </c>
      <c r="I47" s="83">
        <f t="shared" si="8"/>
        <v>14.059999999999999</v>
      </c>
      <c r="J47" s="83">
        <f t="shared" si="8"/>
        <v>17.3</v>
      </c>
      <c r="K47" s="83">
        <f t="shared" si="8"/>
        <v>17.072999999999997</v>
      </c>
      <c r="L47" s="83">
        <f t="shared" si="8"/>
        <v>17.413</v>
      </c>
      <c r="M47" s="83">
        <f t="shared" si="8"/>
        <v>17.555000000000003</v>
      </c>
      <c r="N47" s="83">
        <f t="shared" si="8"/>
        <v>16.114999999999998</v>
      </c>
      <c r="O47" s="83">
        <f t="shared" si="8"/>
        <v>11.141999999999998</v>
      </c>
      <c r="P47" s="83">
        <f t="shared" si="8"/>
        <v>12.160999999999998</v>
      </c>
      <c r="Q47" s="83">
        <f t="shared" si="8"/>
        <v>58.902000000000001</v>
      </c>
      <c r="R47" s="83">
        <f t="shared" si="8"/>
        <v>175.35299999999998</v>
      </c>
      <c r="S47" s="83">
        <f t="shared" si="8"/>
        <v>181.31799999999998</v>
      </c>
      <c r="T47" s="83">
        <f t="shared" si="8"/>
        <v>14.672000000000001</v>
      </c>
      <c r="U47" s="83">
        <f t="shared" si="8"/>
        <v>45.701000000000001</v>
      </c>
      <c r="V47" s="83">
        <f t="shared" si="8"/>
        <v>12.616</v>
      </c>
      <c r="W47" s="83">
        <f t="shared" si="8"/>
        <v>248.61799999999999</v>
      </c>
      <c r="X47" s="83">
        <f t="shared" si="8"/>
        <v>216.81100000000001</v>
      </c>
      <c r="Y47" s="83">
        <f t="shared" si="8"/>
        <v>115.693</v>
      </c>
      <c r="Z47" s="84">
        <f t="shared" si="8"/>
        <v>0</v>
      </c>
      <c r="AA47" s="100">
        <f>SUM(B47:Z47)</f>
        <v>4056.855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2021-02-25T13:52:51Z</dcterms:created>
  <dcterms:modified xsi:type="dcterms:W3CDTF">2021-02-25T13:52:52Z</dcterms:modified>
</cp:coreProperties>
</file>