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<sst xmlns="http://schemas.openxmlformats.org/spreadsheetml/2006/main" count="110" uniqueCount="50">
  <si>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24/02/2021 15:57:03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</si>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</sst>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3.024</c:v>
                </c:pt>
                <c:pt idx="1">
                  <c:v>3.1779999999999999</c:v>
                </c:pt>
                <c:pt idx="2">
                  <c:v>1.9650000000000001</c:v>
                </c:pt>
                <c:pt idx="3">
                  <c:v>2.056</c:v>
                </c:pt>
                <c:pt idx="4">
                  <c:v>2.19</c:v>
                </c:pt>
                <c:pt idx="6">
                  <c:v>1.4E-2</c:v>
                </c:pt>
                <c:pt idx="7">
                  <c:v>1E-3</c:v>
                </c:pt>
                <c:pt idx="14">
                  <c:v>4.2000000000000003E-2</c:v>
                </c:pt>
                <c:pt idx="15">
                  <c:v>0.50700000000000001</c:v>
                </c:pt>
                <c:pt idx="16">
                  <c:v>0.91999999999999993</c:v>
                </c:pt>
                <c:pt idx="17">
                  <c:v>0.441</c:v>
                </c:pt>
                <c:pt idx="21">
                  <c:v>0.505</c:v>
                </c:pt>
                <c:pt idx="22">
                  <c:v>0.17599999999999999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6770984"/>
        <c:axId val="206771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28.169999999999998</c:v>
                </c:pt>
                <c:pt idx="1">
                  <c:v>28.428999999999998</c:v>
                </c:pt>
                <c:pt idx="2">
                  <c:v>24.614000000000001</c:v>
                </c:pt>
                <c:pt idx="3">
                  <c:v>25.263999999999999</c:v>
                </c:pt>
                <c:pt idx="4">
                  <c:v>22.706999999999997</c:v>
                </c:pt>
                <c:pt idx="5">
                  <c:v>26.328999999999997</c:v>
                </c:pt>
                <c:pt idx="6">
                  <c:v>34.918999999999997</c:v>
                </c:pt>
                <c:pt idx="7">
                  <c:v>31.105999999999998</c:v>
                </c:pt>
                <c:pt idx="8">
                  <c:v>30.161999999999999</c:v>
                </c:pt>
                <c:pt idx="9">
                  <c:v>24.632999999999999</c:v>
                </c:pt>
                <c:pt idx="10">
                  <c:v>27.189999999999998</c:v>
                </c:pt>
                <c:pt idx="11">
                  <c:v>28.759999999999998</c:v>
                </c:pt>
                <c:pt idx="12">
                  <c:v>25.797999999999998</c:v>
                </c:pt>
                <c:pt idx="13">
                  <c:v>19.466999999999999</c:v>
                </c:pt>
                <c:pt idx="14">
                  <c:v>23.134999999999998</c:v>
                </c:pt>
                <c:pt idx="15">
                  <c:v>21.770999999999997</c:v>
                </c:pt>
                <c:pt idx="16">
                  <c:v>21.625999999999998</c:v>
                </c:pt>
                <c:pt idx="17">
                  <c:v>31.881999999999998</c:v>
                </c:pt>
                <c:pt idx="18">
                  <c:v>31.865000000000002</c:v>
                </c:pt>
                <c:pt idx="19">
                  <c:v>29.206000000000003</c:v>
                </c:pt>
                <c:pt idx="20">
                  <c:v>24.994</c:v>
                </c:pt>
                <c:pt idx="21">
                  <c:v>26.427</c:v>
                </c:pt>
                <c:pt idx="22">
                  <c:v>20.817</c:v>
                </c:pt>
                <c:pt idx="23">
                  <c:v>16.923000000000002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770984"/>
        <c:axId val="206771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41.11</c:v>
                </c:pt>
                <c:pt idx="1">
                  <c:v>37.85</c:v>
                </c:pt>
                <c:pt idx="2">
                  <c:v>29.46</c:v>
                </c:pt>
                <c:pt idx="3">
                  <c:v>23.87</c:v>
                </c:pt>
                <c:pt idx="4">
                  <c:v>25</c:v>
                </c:pt>
                <c:pt idx="5">
                  <c:v>25.23</c:v>
                </c:pt>
                <c:pt idx="6">
                  <c:v>30.22</c:v>
                </c:pt>
                <c:pt idx="7">
                  <c:v>35.76</c:v>
                </c:pt>
                <c:pt idx="8">
                  <c:v>20</c:v>
                </c:pt>
                <c:pt idx="9">
                  <c:v>23.26</c:v>
                </c:pt>
                <c:pt idx="10">
                  <c:v>14.33</c:v>
                </c:pt>
                <c:pt idx="11">
                  <c:v>15.71</c:v>
                </c:pt>
                <c:pt idx="12">
                  <c:v>15.15</c:v>
                </c:pt>
                <c:pt idx="13">
                  <c:v>20</c:v>
                </c:pt>
                <c:pt idx="14">
                  <c:v>24.63</c:v>
                </c:pt>
                <c:pt idx="15">
                  <c:v>20</c:v>
                </c:pt>
                <c:pt idx="16">
                  <c:v>32.69</c:v>
                </c:pt>
                <c:pt idx="17">
                  <c:v>36.04</c:v>
                </c:pt>
                <c:pt idx="18">
                  <c:v>50.37</c:v>
                </c:pt>
                <c:pt idx="19">
                  <c:v>46.58</c:v>
                </c:pt>
                <c:pt idx="20">
                  <c:v>38.590000000000003</c:v>
                </c:pt>
                <c:pt idx="21">
                  <c:v>30.84</c:v>
                </c:pt>
                <c:pt idx="22">
                  <c:v>41.69</c:v>
                </c:pt>
                <c:pt idx="23">
                  <c:v>38.979999999999997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772160"/>
        <c:axId val="206771768"/>
      </c:lineChart>
      <c:catAx>
        <c:axId val="206770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771376"/>
        <c:crosses val="autoZero"/>
        <c:auto val="1"/>
        <c:lblAlgn val="ctr"/>
        <c:lblOffset val="100"/>
        <c:noMultiLvlLbl val="0"/>
      </c:catAx>
      <c:valAx>
        <c:axId val="20677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770984"/>
        <c:crosses val="autoZero"/>
        <c:crossBetween val="between"/>
      </c:valAx>
      <c:valAx>
        <c:axId val="206771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772160"/>
        <c:crosses val="max"/>
        <c:crossBetween val="between"/>
      </c:valAx>
      <c:catAx>
        <c:axId val="206772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6771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15.018999999999998</v>
          </cell>
        </row>
        <row r="31">
          <cell r="C31">
            <v>0</v>
          </cell>
        </row>
        <row r="32">
          <cell r="C32">
            <v>55.097999999999992</v>
          </cell>
        </row>
        <row r="33">
          <cell r="C33">
            <v>556.077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93.908000000000001</v>
          </cell>
        </row>
        <row r="40">
          <cell r="C40">
            <v>33.18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499.10599999999994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41.11</v>
          </cell>
          <cell r="C7">
            <v>37.85</v>
          </cell>
          <cell r="D7">
            <v>29.46</v>
          </cell>
          <cell r="E7">
            <v>23.87</v>
          </cell>
          <cell r="F7">
            <v>25</v>
          </cell>
          <cell r="G7">
            <v>25.23</v>
          </cell>
          <cell r="H7">
            <v>30.22</v>
          </cell>
          <cell r="I7">
            <v>35.76</v>
          </cell>
          <cell r="J7">
            <v>20</v>
          </cell>
          <cell r="K7">
            <v>23.26</v>
          </cell>
          <cell r="L7">
            <v>14.33</v>
          </cell>
          <cell r="M7">
            <v>15.71</v>
          </cell>
          <cell r="N7">
            <v>15.15</v>
          </cell>
          <cell r="O7">
            <v>20</v>
          </cell>
          <cell r="P7">
            <v>24.63</v>
          </cell>
          <cell r="Q7">
            <v>20</v>
          </cell>
          <cell r="R7">
            <v>32.69</v>
          </cell>
          <cell r="S7">
            <v>36.04</v>
          </cell>
          <cell r="T7">
            <v>50.37</v>
          </cell>
          <cell r="U7">
            <v>46.58</v>
          </cell>
          <cell r="V7">
            <v>38.590000000000003</v>
          </cell>
          <cell r="W7">
            <v>30.84</v>
          </cell>
          <cell r="X7">
            <v>41.69</v>
          </cell>
          <cell r="Y7">
            <v>38.979999999999997</v>
          </cell>
        </row>
        <row r="59">
          <cell r="B59">
            <v>3.024</v>
          </cell>
          <cell r="C59">
            <v>3.1779999999999999</v>
          </cell>
          <cell r="D59">
            <v>1.9650000000000001</v>
          </cell>
          <cell r="E59">
            <v>2.056</v>
          </cell>
          <cell r="F59">
            <v>2.19</v>
          </cell>
          <cell r="H59">
            <v>1.4E-2</v>
          </cell>
          <cell r="I59">
            <v>1E-3</v>
          </cell>
          <cell r="P59">
            <v>4.2000000000000003E-2</v>
          </cell>
          <cell r="Q59">
            <v>0.50700000000000001</v>
          </cell>
          <cell r="R59">
            <v>0.91999999999999993</v>
          </cell>
          <cell r="S59">
            <v>0.441</v>
          </cell>
          <cell r="W59">
            <v>0.505</v>
          </cell>
          <cell r="X59">
            <v>0.17599999999999999</v>
          </cell>
        </row>
        <row r="65">
          <cell r="B65">
            <v>3.1550000000000002</v>
          </cell>
          <cell r="C65">
            <v>3.0950000000000002</v>
          </cell>
          <cell r="D65">
            <v>2.8689999999999998</v>
          </cell>
          <cell r="E65">
            <v>4.1719999999999997</v>
          </cell>
          <cell r="F65">
            <v>2.2519999999999998</v>
          </cell>
          <cell r="G65">
            <v>2.9950000000000001</v>
          </cell>
          <cell r="H65">
            <v>2.0019999999999998</v>
          </cell>
          <cell r="I65">
            <v>2.3479999999999999</v>
          </cell>
          <cell r="J65">
            <v>2.448</v>
          </cell>
          <cell r="K65">
            <v>2.4740000000000002</v>
          </cell>
          <cell r="L65">
            <v>2.4590000000000001</v>
          </cell>
          <cell r="M65">
            <v>2.4449999999999998</v>
          </cell>
          <cell r="N65">
            <v>2.4409999999999998</v>
          </cell>
          <cell r="O65">
            <v>2.3849999999999998</v>
          </cell>
          <cell r="P65">
            <v>2.242</v>
          </cell>
          <cell r="Q65">
            <v>2.0550000000000002</v>
          </cell>
          <cell r="R65">
            <v>1.9239999999999999</v>
          </cell>
          <cell r="S65">
            <v>1.85</v>
          </cell>
          <cell r="T65">
            <v>1.8089999999999999</v>
          </cell>
          <cell r="U65">
            <v>1.728</v>
          </cell>
          <cell r="V65">
            <v>1.621</v>
          </cell>
          <cell r="W65">
            <v>1.4910000000000001</v>
          </cell>
          <cell r="X65">
            <v>1.419</v>
          </cell>
          <cell r="Y65">
            <v>1.419</v>
          </cell>
        </row>
        <row r="66">
          <cell r="B66">
            <v>21.991</v>
          </cell>
          <cell r="C66">
            <v>22.155999999999999</v>
          </cell>
          <cell r="D66">
            <v>19.78</v>
          </cell>
          <cell r="E66">
            <v>19.036000000000001</v>
          </cell>
          <cell r="F66">
            <v>18.265000000000001</v>
          </cell>
          <cell r="G66">
            <v>23.334</v>
          </cell>
          <cell r="H66">
            <v>32.902999999999999</v>
          </cell>
          <cell r="I66">
            <v>28.756999999999998</v>
          </cell>
          <cell r="J66">
            <v>27.713999999999999</v>
          </cell>
          <cell r="K66">
            <v>22.158999999999999</v>
          </cell>
          <cell r="L66">
            <v>24.731000000000002</v>
          </cell>
          <cell r="M66">
            <v>26.315000000000001</v>
          </cell>
          <cell r="N66">
            <v>23.356999999999999</v>
          </cell>
          <cell r="O66">
            <v>17.082000000000001</v>
          </cell>
          <cell r="P66">
            <v>20.850999999999999</v>
          </cell>
          <cell r="Q66">
            <v>19.209</v>
          </cell>
          <cell r="R66">
            <v>18.782</v>
          </cell>
          <cell r="S66">
            <v>29.591000000000001</v>
          </cell>
          <cell r="T66">
            <v>30.055999999999997</v>
          </cell>
          <cell r="U66">
            <v>27.478000000000002</v>
          </cell>
          <cell r="V66">
            <v>23.372999999999998</v>
          </cell>
          <cell r="W66">
            <v>24.430999999999997</v>
          </cell>
          <cell r="X66">
            <v>19.222000000000001</v>
          </cell>
          <cell r="Y66">
            <v>15.504000000000001</v>
          </cell>
        </row>
      </sheetData>
      <sheetData sheetId="17">
        <row r="59">
          <cell r="B59">
            <v>19.979999999999997</v>
          </cell>
          <cell r="C59">
            <v>21.678999999999998</v>
          </cell>
          <cell r="D59">
            <v>18.824000000000002</v>
          </cell>
          <cell r="E59">
            <v>19.744</v>
          </cell>
          <cell r="F59">
            <v>18.146999999999998</v>
          </cell>
          <cell r="G59">
            <v>25.958999999999996</v>
          </cell>
          <cell r="H59">
            <v>34.918999999999997</v>
          </cell>
          <cell r="I59">
            <v>31.097999999999999</v>
          </cell>
          <cell r="J59">
            <v>30.156999999999996</v>
          </cell>
          <cell r="K59">
            <v>20.451000000000001</v>
          </cell>
          <cell r="L59">
            <v>22.405999999999999</v>
          </cell>
          <cell r="M59">
            <v>21.134</v>
          </cell>
          <cell r="N59">
            <v>17.567999999999998</v>
          </cell>
          <cell r="O59">
            <v>12.628</v>
          </cell>
          <cell r="P59">
            <v>14.41</v>
          </cell>
          <cell r="Q59">
            <v>15.637999999999998</v>
          </cell>
          <cell r="R59">
            <v>15.588999999999999</v>
          </cell>
          <cell r="S59">
            <v>24.214999999999996</v>
          </cell>
          <cell r="T59">
            <v>23.821999999999999</v>
          </cell>
          <cell r="U59">
            <v>22.379000000000001</v>
          </cell>
          <cell r="V59">
            <v>20.634</v>
          </cell>
          <cell r="W59">
            <v>18.974</v>
          </cell>
          <cell r="X59">
            <v>13.841999999999999</v>
          </cell>
          <cell r="Y59">
            <v>14.909000000000001</v>
          </cell>
        </row>
        <row r="65">
          <cell r="I65">
            <v>8.0000000000000002E-3</v>
          </cell>
          <cell r="J65">
            <v>5.0000000000000001E-3</v>
          </cell>
          <cell r="K65">
            <v>4.1820000000000004</v>
          </cell>
          <cell r="L65">
            <v>4.7839999999999998</v>
          </cell>
          <cell r="M65">
            <v>7.6259999999999994</v>
          </cell>
          <cell r="N65">
            <v>8.23</v>
          </cell>
          <cell r="O65">
            <v>6.8390000000000004</v>
          </cell>
          <cell r="P65">
            <v>8.7249999999999996</v>
          </cell>
          <cell r="Q65">
            <v>6.133</v>
          </cell>
          <cell r="R65">
            <v>6.0369999999999999</v>
          </cell>
          <cell r="S65">
            <v>7.6669999999999998</v>
          </cell>
          <cell r="T65">
            <v>8.043000000000001</v>
          </cell>
          <cell r="U65">
            <v>6.827</v>
          </cell>
          <cell r="V65">
            <v>4.3599999999999994</v>
          </cell>
          <cell r="W65">
            <v>7.4530000000000003</v>
          </cell>
          <cell r="X65">
            <v>6.9750000000000005</v>
          </cell>
          <cell r="Y65">
            <v>1.4E-2</v>
          </cell>
        </row>
        <row r="66">
          <cell r="B66">
            <v>8.19</v>
          </cell>
          <cell r="C66">
            <v>6.75</v>
          </cell>
          <cell r="D66">
            <v>5.79</v>
          </cell>
          <cell r="E66">
            <v>5.52</v>
          </cell>
          <cell r="F66">
            <v>4.5599999999999996</v>
          </cell>
          <cell r="G66">
            <v>0.37</v>
          </cell>
          <cell r="Y66">
            <v>2</v>
          </cell>
        </row>
      </sheetData>
      <sheetData sheetId="18">
        <row r="7">
          <cell r="B7">
            <v>41.11</v>
          </cell>
          <cell r="C7">
            <v>37.85</v>
          </cell>
          <cell r="D7">
            <v>29.46</v>
          </cell>
          <cell r="E7">
            <v>23.87</v>
          </cell>
          <cell r="F7">
            <v>25</v>
          </cell>
          <cell r="G7">
            <v>25.23</v>
          </cell>
          <cell r="H7">
            <v>30.22</v>
          </cell>
          <cell r="I7">
            <v>35.76</v>
          </cell>
          <cell r="J7">
            <v>20</v>
          </cell>
          <cell r="K7">
            <v>23.26</v>
          </cell>
          <cell r="L7">
            <v>14.33</v>
          </cell>
          <cell r="M7">
            <v>15.71</v>
          </cell>
          <cell r="N7">
            <v>15.15</v>
          </cell>
          <cell r="O7">
            <v>20</v>
          </cell>
          <cell r="P7">
            <v>24.63</v>
          </cell>
          <cell r="Q7">
            <v>20</v>
          </cell>
          <cell r="R7">
            <v>32.69</v>
          </cell>
          <cell r="S7">
            <v>36.04</v>
          </cell>
          <cell r="T7">
            <v>50.37</v>
          </cell>
          <cell r="U7">
            <v>46.58</v>
          </cell>
          <cell r="V7">
            <v>38.590000000000003</v>
          </cell>
          <cell r="W7">
            <v>30.84</v>
          </cell>
          <cell r="X7">
            <v>41.69</v>
          </cell>
          <cell r="Y7">
            <v>38.979999999999997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44249</v>
          </cell>
        </row>
        <row r="4">
          <cell r="B4">
            <v>44249</v>
          </cell>
        </row>
        <row r="5">
          <cell r="B5">
            <v>44249</v>
          </cell>
        </row>
        <row r="6">
          <cell r="B6">
            <v>44249</v>
          </cell>
        </row>
        <row r="7">
          <cell r="B7">
            <v>44249</v>
          </cell>
        </row>
        <row r="8">
          <cell r="B8">
            <v>44249</v>
          </cell>
        </row>
        <row r="9">
          <cell r="B9">
            <v>44249</v>
          </cell>
        </row>
        <row r="10">
          <cell r="B10">
            <v>44249</v>
          </cell>
        </row>
        <row r="11">
          <cell r="B11">
            <v>44249</v>
          </cell>
        </row>
        <row r="12">
          <cell r="B12">
            <v>44249</v>
          </cell>
        </row>
        <row r="13">
          <cell r="B13">
            <v>44249</v>
          </cell>
        </row>
        <row r="14">
          <cell r="B14">
            <v>44249</v>
          </cell>
        </row>
        <row r="15">
          <cell r="B15">
            <v>44249</v>
          </cell>
        </row>
        <row r="16">
          <cell r="B16">
            <v>44249</v>
          </cell>
        </row>
      </sheetData>
      <sheetData sheetId="41">
        <row r="2">
          <cell r="C2">
            <v>44253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28.17</v>
      </c>
      <c r="C4" s="18">
        <v>28.429000000000002</v>
      </c>
      <c r="D4" s="18">
        <v>24.614000000000004</v>
      </c>
      <c r="E4" s="18">
        <v>25.263999999999999</v>
      </c>
      <c r="F4" s="18">
        <v>22.707000000000001</v>
      </c>
      <c r="G4" s="18">
        <v>26.328999999999997</v>
      </c>
      <c r="H4" s="18">
        <v>34.919000000000004</v>
      </c>
      <c r="I4" s="18">
        <v>31.105999999999998</v>
      </c>
      <c r="J4" s="18">
        <v>30.161999999999999</v>
      </c>
      <c r="K4" s="18">
        <v>24.632999999999999</v>
      </c>
      <c r="L4" s="18">
        <v>27.19</v>
      </c>
      <c r="M4" s="18">
        <v>28.76</v>
      </c>
      <c r="N4" s="18">
        <v>25.797999999999998</v>
      </c>
      <c r="O4" s="18">
        <v>19.466999999999999</v>
      </c>
      <c r="P4" s="18">
        <v>23.135000000000002</v>
      </c>
      <c r="Q4" s="18">
        <v>21.771000000000004</v>
      </c>
      <c r="R4" s="18">
        <v>21.626000000000005</v>
      </c>
      <c r="S4" s="18">
        <v>31.881999999999998</v>
      </c>
      <c r="T4" s="18">
        <v>31.865000000000002</v>
      </c>
      <c r="U4" s="18">
        <v>29.206000000000003</v>
      </c>
      <c r="V4" s="18">
        <v>24.993999999999996</v>
      </c>
      <c r="W4" s="18">
        <v>26.426999999999996</v>
      </c>
      <c r="X4" s="18">
        <v>20.817000000000004</v>
      </c>
      <c r="Y4" s="18">
        <v>16.923000000000002</v>
      </c>
      <c r="Z4" s="19"/>
      <c r="AA4" s="20">
        <f>SUM(B4:Z4)</f>
        <v>626.19400000000007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41.11</v>
      </c>
      <c r="C7" s="28">
        <v>37.85</v>
      </c>
      <c r="D7" s="28">
        <v>29.46</v>
      </c>
      <c r="E7" s="28">
        <v>23.87</v>
      </c>
      <c r="F7" s="28">
        <v>25</v>
      </c>
      <c r="G7" s="28">
        <v>25.23</v>
      </c>
      <c r="H7" s="28">
        <v>30.22</v>
      </c>
      <c r="I7" s="28">
        <v>35.76</v>
      </c>
      <c r="J7" s="28">
        <v>20</v>
      </c>
      <c r="K7" s="28">
        <v>23.26</v>
      </c>
      <c r="L7" s="28">
        <v>14.33</v>
      </c>
      <c r="M7" s="28">
        <v>15.71</v>
      </c>
      <c r="N7" s="28">
        <v>15.15</v>
      </c>
      <c r="O7" s="28">
        <v>20</v>
      </c>
      <c r="P7" s="28">
        <v>24.63</v>
      </c>
      <c r="Q7" s="28">
        <v>20</v>
      </c>
      <c r="R7" s="28">
        <v>32.69</v>
      </c>
      <c r="S7" s="28">
        <v>36.04</v>
      </c>
      <c r="T7" s="28">
        <v>50.37</v>
      </c>
      <c r="U7" s="28">
        <v>46.58</v>
      </c>
      <c r="V7" s="28">
        <v>38.590000000000003</v>
      </c>
      <c r="W7" s="28">
        <v>30.84</v>
      </c>
      <c r="X7" s="28">
        <v>41.69</v>
      </c>
      <c r="Y7" s="28">
        <v>38.979999999999997</v>
      </c>
      <c r="Z7" s="29"/>
      <c r="AA7" s="30">
        <f>IF(SUM(GR_MAINLAND_MCP_SUM_SELL)&lt;&gt;0,AVERAGEIF(GR_MAINLAND_MCP_SUM_SELL,"&lt;&gt;"""),"")</f>
        <v>29.890000000000004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3.024</v>
      </c>
      <c r="C13" s="52">
        <v>3.1779999999999999</v>
      </c>
      <c r="D13" s="52">
        <v>1.9650000000000001</v>
      </c>
      <c r="E13" s="52">
        <v>2.056</v>
      </c>
      <c r="F13" s="52">
        <v>2.19</v>
      </c>
      <c r="G13" s="52"/>
      <c r="H13" s="52">
        <v>1.4E-2</v>
      </c>
      <c r="I13" s="52">
        <v>1E-3</v>
      </c>
      <c r="J13" s="52"/>
      <c r="K13" s="52"/>
      <c r="L13" s="52"/>
      <c r="M13" s="52"/>
      <c r="N13" s="52"/>
      <c r="O13" s="52"/>
      <c r="P13" s="52">
        <v>4.2000000000000003E-2</v>
      </c>
      <c r="Q13" s="52">
        <v>0.50700000000000001</v>
      </c>
      <c r="R13" s="52">
        <v>0.91999999999999993</v>
      </c>
      <c r="S13" s="52">
        <v>0.441</v>
      </c>
      <c r="T13" s="52"/>
      <c r="U13" s="52"/>
      <c r="V13" s="52"/>
      <c r="W13" s="52">
        <v>0.505</v>
      </c>
      <c r="X13" s="52">
        <v>0.17599999999999999</v>
      </c>
      <c r="Y13" s="52"/>
      <c r="Z13" s="53"/>
      <c r="AA13" s="54">
        <f>SUM(B13:Z13)</f>
        <v>15.018999999999998</v>
      </c>
    </row>
    <row r="14" spans="1:27" ht="30" customHeight="1" thickBot="1" x14ac:dyDescent="0.25">
      <c r="A14" s="55" t="s">
        <v>10</v>
      </c>
      <c r="B14" s="56">
        <f>IF(LEN(B$2)&gt;0,SUM(B10:B13),"")</f>
        <v>3.024</v>
      </c>
      <c r="C14" s="57">
        <f t="shared" ref="C14:Z14" si="0">IF(LEN(C$2)&gt;0,SUM(C10:C13),"")</f>
        <v>3.1779999999999999</v>
      </c>
      <c r="D14" s="57">
        <f t="shared" si="0"/>
        <v>1.9650000000000001</v>
      </c>
      <c r="E14" s="57">
        <f t="shared" si="0"/>
        <v>2.056</v>
      </c>
      <c r="F14" s="57">
        <f t="shared" si="0"/>
        <v>2.19</v>
      </c>
      <c r="G14" s="57">
        <f t="shared" si="0"/>
        <v>0</v>
      </c>
      <c r="H14" s="57">
        <f t="shared" si="0"/>
        <v>1.4E-2</v>
      </c>
      <c r="I14" s="57">
        <f t="shared" si="0"/>
        <v>1E-3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4.2000000000000003E-2</v>
      </c>
      <c r="Q14" s="57">
        <f t="shared" si="0"/>
        <v>0.50700000000000001</v>
      </c>
      <c r="R14" s="57">
        <f t="shared" si="0"/>
        <v>0.91999999999999993</v>
      </c>
      <c r="S14" s="57">
        <f t="shared" si="0"/>
        <v>0.441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0.505</v>
      </c>
      <c r="X14" s="57">
        <f t="shared" si="0"/>
        <v>0.17599999999999999</v>
      </c>
      <c r="Y14" s="57">
        <f t="shared" si="0"/>
        <v>0</v>
      </c>
      <c r="Z14" s="58" t="str">
        <f t="shared" si="0"/>
        <v/>
      </c>
      <c r="AA14" s="59">
        <f>SUM(AA9:AA13)</f>
        <v>15.018999999999998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3.1550000000000002</v>
      </c>
      <c r="C18" s="72">
        <v>3.0950000000000002</v>
      </c>
      <c r="D18" s="72">
        <v>2.8689999999999998</v>
      </c>
      <c r="E18" s="72">
        <v>4.1719999999999997</v>
      </c>
      <c r="F18" s="72">
        <v>2.2519999999999998</v>
      </c>
      <c r="G18" s="72">
        <v>2.9950000000000001</v>
      </c>
      <c r="H18" s="72">
        <v>2.0019999999999998</v>
      </c>
      <c r="I18" s="72">
        <v>2.3479999999999999</v>
      </c>
      <c r="J18" s="72">
        <v>2.448</v>
      </c>
      <c r="K18" s="72">
        <v>2.4740000000000002</v>
      </c>
      <c r="L18" s="72">
        <v>2.4590000000000001</v>
      </c>
      <c r="M18" s="72">
        <v>2.4449999999999998</v>
      </c>
      <c r="N18" s="72">
        <v>2.4409999999999998</v>
      </c>
      <c r="O18" s="72">
        <v>2.3849999999999998</v>
      </c>
      <c r="P18" s="72">
        <v>2.242</v>
      </c>
      <c r="Q18" s="72">
        <v>2.0550000000000002</v>
      </c>
      <c r="R18" s="72">
        <v>1.9239999999999999</v>
      </c>
      <c r="S18" s="72">
        <v>1.85</v>
      </c>
      <c r="T18" s="72">
        <v>1.8089999999999999</v>
      </c>
      <c r="U18" s="72">
        <v>1.728</v>
      </c>
      <c r="V18" s="72">
        <v>1.621</v>
      </c>
      <c r="W18" s="72">
        <v>1.4910000000000001</v>
      </c>
      <c r="X18" s="72">
        <v>1.419</v>
      </c>
      <c r="Y18" s="72">
        <v>1.419</v>
      </c>
      <c r="Z18" s="73"/>
      <c r="AA18" s="74">
        <f>SUM(B18:Z18)</f>
        <v>55.097999999999992</v>
      </c>
    </row>
    <row r="19" spans="1:27" ht="24.95" customHeight="1" x14ac:dyDescent="0.2">
      <c r="A19" s="70" t="s">
        <v>14</v>
      </c>
      <c r="B19" s="75">
        <v>21.991</v>
      </c>
      <c r="C19" s="76">
        <v>22.155999999999999</v>
      </c>
      <c r="D19" s="76">
        <v>19.78</v>
      </c>
      <c r="E19" s="76">
        <v>19.036000000000001</v>
      </c>
      <c r="F19" s="76">
        <v>18.265000000000001</v>
      </c>
      <c r="G19" s="76">
        <v>23.334</v>
      </c>
      <c r="H19" s="76">
        <v>32.902999999999999</v>
      </c>
      <c r="I19" s="76">
        <v>28.756999999999998</v>
      </c>
      <c r="J19" s="76">
        <v>27.713999999999999</v>
      </c>
      <c r="K19" s="76">
        <v>22.158999999999999</v>
      </c>
      <c r="L19" s="76">
        <v>24.731000000000002</v>
      </c>
      <c r="M19" s="76">
        <v>26.315000000000001</v>
      </c>
      <c r="N19" s="76">
        <v>23.356999999999999</v>
      </c>
      <c r="O19" s="76">
        <v>17.082000000000001</v>
      </c>
      <c r="P19" s="76">
        <v>20.850999999999999</v>
      </c>
      <c r="Q19" s="76">
        <v>19.209</v>
      </c>
      <c r="R19" s="76">
        <v>18.782</v>
      </c>
      <c r="S19" s="76">
        <v>29.591000000000001</v>
      </c>
      <c r="T19" s="76">
        <v>30.055999999999997</v>
      </c>
      <c r="U19" s="76">
        <v>27.478000000000002</v>
      </c>
      <c r="V19" s="76">
        <v>23.372999999999998</v>
      </c>
      <c r="W19" s="76">
        <v>24.430999999999997</v>
      </c>
      <c r="X19" s="76">
        <v>19.222000000000001</v>
      </c>
      <c r="Y19" s="76">
        <v>15.504000000000001</v>
      </c>
      <c r="Z19" s="73"/>
      <c r="AA19" s="74">
        <f>SUM(B19:Z19)</f>
        <v>556.077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25.146000000000001</v>
      </c>
      <c r="C22" s="83">
        <f t="shared" ref="C22:Z22" si="1">IF(LEN(C$2)&gt;0,SUM(C17:C21),"")</f>
        <v>25.250999999999998</v>
      </c>
      <c r="D22" s="83">
        <f t="shared" si="1"/>
        <v>22.649000000000001</v>
      </c>
      <c r="E22" s="83">
        <f t="shared" si="1"/>
        <v>23.208000000000002</v>
      </c>
      <c r="F22" s="83">
        <f t="shared" si="1"/>
        <v>20.516999999999999</v>
      </c>
      <c r="G22" s="83">
        <f t="shared" si="1"/>
        <v>26.329000000000001</v>
      </c>
      <c r="H22" s="83">
        <f t="shared" si="1"/>
        <v>34.905000000000001</v>
      </c>
      <c r="I22" s="83">
        <f t="shared" si="1"/>
        <v>31.104999999999997</v>
      </c>
      <c r="J22" s="83">
        <f t="shared" si="1"/>
        <v>30.161999999999999</v>
      </c>
      <c r="K22" s="83">
        <f t="shared" si="1"/>
        <v>24.632999999999999</v>
      </c>
      <c r="L22" s="83">
        <f t="shared" si="1"/>
        <v>27.19</v>
      </c>
      <c r="M22" s="83">
        <f t="shared" si="1"/>
        <v>28.76</v>
      </c>
      <c r="N22" s="83">
        <f t="shared" si="1"/>
        <v>25.797999999999998</v>
      </c>
      <c r="O22" s="83">
        <f t="shared" si="1"/>
        <v>19.466999999999999</v>
      </c>
      <c r="P22" s="83">
        <f t="shared" si="1"/>
        <v>23.093</v>
      </c>
      <c r="Q22" s="83">
        <f t="shared" si="1"/>
        <v>21.263999999999999</v>
      </c>
      <c r="R22" s="83">
        <f t="shared" si="1"/>
        <v>20.706</v>
      </c>
      <c r="S22" s="83">
        <f t="shared" si="1"/>
        <v>31.441000000000003</v>
      </c>
      <c r="T22" s="83">
        <f t="shared" si="1"/>
        <v>31.864999999999998</v>
      </c>
      <c r="U22" s="83">
        <f t="shared" si="1"/>
        <v>29.206000000000003</v>
      </c>
      <c r="V22" s="83">
        <f t="shared" si="1"/>
        <v>24.993999999999996</v>
      </c>
      <c r="W22" s="83">
        <f t="shared" si="1"/>
        <v>25.921999999999997</v>
      </c>
      <c r="X22" s="83">
        <f t="shared" si="1"/>
        <v>20.641000000000002</v>
      </c>
      <c r="Y22" s="83">
        <f t="shared" si="1"/>
        <v>16.923000000000002</v>
      </c>
      <c r="Z22" s="84" t="str">
        <f t="shared" si="1"/>
        <v/>
      </c>
      <c r="AA22" s="85">
        <f>SUM(AA17:AA21)</f>
        <v>611.17499999999995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28.17</v>
      </c>
      <c r="C26" s="72">
        <v>28.428999999999998</v>
      </c>
      <c r="D26" s="72">
        <v>24.614000000000001</v>
      </c>
      <c r="E26" s="72">
        <v>25.263999999999999</v>
      </c>
      <c r="F26" s="72">
        <v>22.707000000000001</v>
      </c>
      <c r="G26" s="72">
        <v>26.329000000000001</v>
      </c>
      <c r="H26" s="72">
        <v>34.918999999999997</v>
      </c>
      <c r="I26" s="72">
        <v>31.106000000000002</v>
      </c>
      <c r="J26" s="72">
        <v>30.161999999999999</v>
      </c>
      <c r="K26" s="72">
        <v>24.632999999999999</v>
      </c>
      <c r="L26" s="72">
        <v>27.19</v>
      </c>
      <c r="M26" s="72">
        <v>28.76</v>
      </c>
      <c r="N26" s="72">
        <v>25.797999999999998</v>
      </c>
      <c r="O26" s="72">
        <v>19.466999999999999</v>
      </c>
      <c r="P26" s="72">
        <v>23.135000000000002</v>
      </c>
      <c r="Q26" s="72">
        <v>21.771000000000001</v>
      </c>
      <c r="R26" s="72">
        <v>21.626000000000001</v>
      </c>
      <c r="S26" s="72">
        <v>31.882000000000001</v>
      </c>
      <c r="T26" s="72">
        <v>31.864999999999998</v>
      </c>
      <c r="U26" s="72">
        <v>29.206</v>
      </c>
      <c r="V26" s="72">
        <v>24.994</v>
      </c>
      <c r="W26" s="72">
        <v>26.427</v>
      </c>
      <c r="X26" s="72">
        <v>20.817</v>
      </c>
      <c r="Y26" s="72">
        <v>16.922999999999998</v>
      </c>
      <c r="Z26" s="73"/>
      <c r="AA26" s="74">
        <f>SUM(B26:Z26)</f>
        <v>626.19400000000007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28.17</v>
      </c>
      <c r="C28" s="57">
        <f t="shared" ref="C28:Z28" si="2">IF(LEN(C$2)&gt;0,SUM(C25:C27),"")</f>
        <v>28.428999999999998</v>
      </c>
      <c r="D28" s="57">
        <f t="shared" si="2"/>
        <v>24.614000000000001</v>
      </c>
      <c r="E28" s="57">
        <f t="shared" si="2"/>
        <v>25.263999999999999</v>
      </c>
      <c r="F28" s="57">
        <f t="shared" si="2"/>
        <v>22.707000000000001</v>
      </c>
      <c r="G28" s="57">
        <f t="shared" si="2"/>
        <v>26.329000000000001</v>
      </c>
      <c r="H28" s="57">
        <f t="shared" si="2"/>
        <v>34.918999999999997</v>
      </c>
      <c r="I28" s="57">
        <f t="shared" si="2"/>
        <v>31.106000000000002</v>
      </c>
      <c r="J28" s="57">
        <f t="shared" si="2"/>
        <v>30.161999999999999</v>
      </c>
      <c r="K28" s="57">
        <f t="shared" si="2"/>
        <v>24.632999999999999</v>
      </c>
      <c r="L28" s="57">
        <f t="shared" si="2"/>
        <v>27.19</v>
      </c>
      <c r="M28" s="57">
        <f t="shared" si="2"/>
        <v>28.76</v>
      </c>
      <c r="N28" s="57">
        <f t="shared" si="2"/>
        <v>25.797999999999998</v>
      </c>
      <c r="O28" s="57">
        <f t="shared" si="2"/>
        <v>19.466999999999999</v>
      </c>
      <c r="P28" s="57">
        <f t="shared" si="2"/>
        <v>23.135000000000002</v>
      </c>
      <c r="Q28" s="57">
        <f t="shared" si="2"/>
        <v>21.771000000000001</v>
      </c>
      <c r="R28" s="57">
        <f t="shared" si="2"/>
        <v>21.626000000000001</v>
      </c>
      <c r="S28" s="57">
        <f t="shared" si="2"/>
        <v>31.882000000000001</v>
      </c>
      <c r="T28" s="57">
        <f t="shared" si="2"/>
        <v>31.864999999999998</v>
      </c>
      <c r="U28" s="57">
        <f t="shared" si="2"/>
        <v>29.206</v>
      </c>
      <c r="V28" s="57">
        <f t="shared" si="2"/>
        <v>24.994</v>
      </c>
      <c r="W28" s="57">
        <f t="shared" si="2"/>
        <v>26.427</v>
      </c>
      <c r="X28" s="57">
        <f t="shared" si="2"/>
        <v>20.817</v>
      </c>
      <c r="Y28" s="57">
        <f t="shared" si="2"/>
        <v>16.922999999999998</v>
      </c>
      <c r="Z28" s="58" t="str">
        <f t="shared" si="2"/>
        <v/>
      </c>
      <c r="AA28" s="59">
        <f>SUM(AA25:AA27)</f>
        <v>626.19400000000007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28.17</v>
      </c>
      <c r="C47" s="83">
        <f t="shared" ref="C47:Z47" si="8">IF(LEN(C$2)&gt;0,C14+C22+C36,"")</f>
        <v>28.428999999999998</v>
      </c>
      <c r="D47" s="83">
        <f t="shared" si="8"/>
        <v>24.614000000000001</v>
      </c>
      <c r="E47" s="83">
        <f t="shared" si="8"/>
        <v>25.264000000000003</v>
      </c>
      <c r="F47" s="83">
        <f t="shared" si="8"/>
        <v>22.707000000000001</v>
      </c>
      <c r="G47" s="83">
        <f t="shared" si="8"/>
        <v>26.329000000000001</v>
      </c>
      <c r="H47" s="83">
        <f t="shared" si="8"/>
        <v>34.919000000000004</v>
      </c>
      <c r="I47" s="83">
        <f t="shared" si="8"/>
        <v>31.105999999999998</v>
      </c>
      <c r="J47" s="83">
        <f t="shared" si="8"/>
        <v>30.161999999999999</v>
      </c>
      <c r="K47" s="83">
        <f t="shared" si="8"/>
        <v>24.632999999999999</v>
      </c>
      <c r="L47" s="83">
        <f t="shared" si="8"/>
        <v>27.19</v>
      </c>
      <c r="M47" s="83">
        <f t="shared" si="8"/>
        <v>28.76</v>
      </c>
      <c r="N47" s="83">
        <f t="shared" si="8"/>
        <v>25.797999999999998</v>
      </c>
      <c r="O47" s="83">
        <f t="shared" si="8"/>
        <v>19.466999999999999</v>
      </c>
      <c r="P47" s="83">
        <f t="shared" si="8"/>
        <v>23.135000000000002</v>
      </c>
      <c r="Q47" s="83">
        <f t="shared" si="8"/>
        <v>21.771000000000001</v>
      </c>
      <c r="R47" s="83">
        <f t="shared" si="8"/>
        <v>21.625999999999998</v>
      </c>
      <c r="S47" s="83">
        <f t="shared" si="8"/>
        <v>31.882000000000001</v>
      </c>
      <c r="T47" s="83">
        <f t="shared" si="8"/>
        <v>31.864999999999998</v>
      </c>
      <c r="U47" s="83">
        <f t="shared" si="8"/>
        <v>29.206000000000003</v>
      </c>
      <c r="V47" s="83">
        <f t="shared" si="8"/>
        <v>24.993999999999996</v>
      </c>
      <c r="W47" s="83">
        <f t="shared" si="8"/>
        <v>26.426999999999996</v>
      </c>
      <c r="X47" s="83">
        <f t="shared" si="8"/>
        <v>20.817</v>
      </c>
      <c r="Y47" s="83">
        <f t="shared" si="8"/>
        <v>16.923000000000002</v>
      </c>
      <c r="Z47" s="84" t="str">
        <f t="shared" si="8"/>
        <v/>
      </c>
      <c r="AA47" s="100">
        <f>SUM(B47:Z47)</f>
        <v>626.19400000000007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28.169999999999998</v>
      </c>
      <c r="C4" s="18">
        <v>28.428999999999998</v>
      </c>
      <c r="D4" s="18">
        <v>24.614000000000001</v>
      </c>
      <c r="E4" s="18">
        <v>25.263999999999999</v>
      </c>
      <c r="F4" s="18">
        <v>22.706999999999997</v>
      </c>
      <c r="G4" s="18">
        <v>26.328999999999997</v>
      </c>
      <c r="H4" s="18">
        <v>34.918999999999997</v>
      </c>
      <c r="I4" s="18">
        <v>31.105999999999998</v>
      </c>
      <c r="J4" s="18">
        <v>30.161999999999999</v>
      </c>
      <c r="K4" s="18">
        <v>24.632999999999999</v>
      </c>
      <c r="L4" s="18">
        <v>27.189999999999998</v>
      </c>
      <c r="M4" s="18">
        <v>28.759999999999998</v>
      </c>
      <c r="N4" s="18">
        <v>25.797999999999998</v>
      </c>
      <c r="O4" s="18">
        <v>19.466999999999999</v>
      </c>
      <c r="P4" s="18">
        <v>23.134999999999998</v>
      </c>
      <c r="Q4" s="18">
        <v>21.770999999999997</v>
      </c>
      <c r="R4" s="18">
        <v>21.625999999999998</v>
      </c>
      <c r="S4" s="18">
        <v>31.881999999999998</v>
      </c>
      <c r="T4" s="18">
        <v>31.865000000000002</v>
      </c>
      <c r="U4" s="18">
        <v>29.206000000000003</v>
      </c>
      <c r="V4" s="18">
        <v>24.994</v>
      </c>
      <c r="W4" s="18">
        <v>26.427</v>
      </c>
      <c r="X4" s="18">
        <v>20.817</v>
      </c>
      <c r="Y4" s="18">
        <v>16.923000000000002</v>
      </c>
      <c r="Z4" s="19"/>
      <c r="AA4" s="20">
        <f>SUM(B4:Z4)</f>
        <v>626.19400000000007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41.11</v>
      </c>
      <c r="C7" s="28">
        <v>37.85</v>
      </c>
      <c r="D7" s="28">
        <v>29.46</v>
      </c>
      <c r="E7" s="28">
        <v>23.87</v>
      </c>
      <c r="F7" s="28">
        <v>25</v>
      </c>
      <c r="G7" s="28">
        <v>25.23</v>
      </c>
      <c r="H7" s="28">
        <v>30.22</v>
      </c>
      <c r="I7" s="28">
        <v>35.76</v>
      </c>
      <c r="J7" s="28">
        <v>20</v>
      </c>
      <c r="K7" s="28">
        <v>23.26</v>
      </c>
      <c r="L7" s="28">
        <v>14.33</v>
      </c>
      <c r="M7" s="28">
        <v>15.71</v>
      </c>
      <c r="N7" s="28">
        <v>15.15</v>
      </c>
      <c r="O7" s="28">
        <v>20</v>
      </c>
      <c r="P7" s="28">
        <v>24.63</v>
      </c>
      <c r="Q7" s="28">
        <v>20</v>
      </c>
      <c r="R7" s="28">
        <v>32.69</v>
      </c>
      <c r="S7" s="28">
        <v>36.04</v>
      </c>
      <c r="T7" s="28">
        <v>50.37</v>
      </c>
      <c r="U7" s="28">
        <v>46.58</v>
      </c>
      <c r="V7" s="28">
        <v>38.590000000000003</v>
      </c>
      <c r="W7" s="28">
        <v>30.84</v>
      </c>
      <c r="X7" s="28">
        <v>41.69</v>
      </c>
      <c r="Y7" s="28">
        <v>38.979999999999997</v>
      </c>
      <c r="Z7" s="29"/>
      <c r="AA7" s="30">
        <v>29.890000000000004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19.979999999999997</v>
      </c>
      <c r="C13" s="52">
        <v>21.678999999999998</v>
      </c>
      <c r="D13" s="52">
        <v>18.824000000000002</v>
      </c>
      <c r="E13" s="52">
        <v>19.744</v>
      </c>
      <c r="F13" s="52">
        <v>18.146999999999998</v>
      </c>
      <c r="G13" s="52">
        <v>25.958999999999996</v>
      </c>
      <c r="H13" s="52">
        <v>34.918999999999997</v>
      </c>
      <c r="I13" s="52">
        <v>31.097999999999999</v>
      </c>
      <c r="J13" s="52">
        <v>30.156999999999996</v>
      </c>
      <c r="K13" s="52">
        <v>20.451000000000001</v>
      </c>
      <c r="L13" s="52">
        <v>22.405999999999999</v>
      </c>
      <c r="M13" s="52">
        <v>21.134</v>
      </c>
      <c r="N13" s="52">
        <v>17.567999999999998</v>
      </c>
      <c r="O13" s="52">
        <v>12.628</v>
      </c>
      <c r="P13" s="52">
        <v>14.41</v>
      </c>
      <c r="Q13" s="52">
        <v>15.637999999999998</v>
      </c>
      <c r="R13" s="52">
        <v>15.588999999999999</v>
      </c>
      <c r="S13" s="52">
        <v>24.214999999999996</v>
      </c>
      <c r="T13" s="52">
        <v>23.821999999999999</v>
      </c>
      <c r="U13" s="52">
        <v>22.379000000000001</v>
      </c>
      <c r="V13" s="52">
        <v>20.634</v>
      </c>
      <c r="W13" s="52">
        <v>18.974</v>
      </c>
      <c r="X13" s="52">
        <v>13.841999999999999</v>
      </c>
      <c r="Y13" s="52">
        <v>14.909000000000001</v>
      </c>
      <c r="Z13" s="53"/>
      <c r="AA13" s="54">
        <f>SUM(B13:Z13)</f>
        <v>499.10599999999994</v>
      </c>
    </row>
    <row r="14" spans="1:27" ht="30" customHeight="1" thickBot="1" x14ac:dyDescent="0.25">
      <c r="A14" s="55" t="s">
        <v>10</v>
      </c>
      <c r="B14" s="56">
        <f>IF(LEN(B$2)&gt;0,SUM(B10:B13),"")</f>
        <v>19.979999999999997</v>
      </c>
      <c r="C14" s="57">
        <f t="shared" ref="C14:Z14" si="0">IF(LEN(C$2)&gt;0,SUM(C10:C13),"")</f>
        <v>21.678999999999998</v>
      </c>
      <c r="D14" s="57">
        <f t="shared" si="0"/>
        <v>18.824000000000002</v>
      </c>
      <c r="E14" s="57">
        <f t="shared" si="0"/>
        <v>19.744</v>
      </c>
      <c r="F14" s="57">
        <f t="shared" si="0"/>
        <v>18.146999999999998</v>
      </c>
      <c r="G14" s="57">
        <f t="shared" si="0"/>
        <v>25.958999999999996</v>
      </c>
      <c r="H14" s="57">
        <f t="shared" si="0"/>
        <v>34.918999999999997</v>
      </c>
      <c r="I14" s="57">
        <f t="shared" si="0"/>
        <v>31.097999999999999</v>
      </c>
      <c r="J14" s="57">
        <f t="shared" si="0"/>
        <v>30.156999999999996</v>
      </c>
      <c r="K14" s="57">
        <f t="shared" si="0"/>
        <v>20.451000000000001</v>
      </c>
      <c r="L14" s="57">
        <f t="shared" si="0"/>
        <v>22.405999999999999</v>
      </c>
      <c r="M14" s="57">
        <f t="shared" si="0"/>
        <v>21.134</v>
      </c>
      <c r="N14" s="57">
        <f t="shared" si="0"/>
        <v>17.567999999999998</v>
      </c>
      <c r="O14" s="57">
        <f t="shared" si="0"/>
        <v>12.628</v>
      </c>
      <c r="P14" s="57">
        <f t="shared" si="0"/>
        <v>14.41</v>
      </c>
      <c r="Q14" s="57">
        <f t="shared" si="0"/>
        <v>15.637999999999998</v>
      </c>
      <c r="R14" s="57">
        <f t="shared" si="0"/>
        <v>15.588999999999999</v>
      </c>
      <c r="S14" s="57">
        <f t="shared" si="0"/>
        <v>24.214999999999996</v>
      </c>
      <c r="T14" s="57">
        <f t="shared" si="0"/>
        <v>23.821999999999999</v>
      </c>
      <c r="U14" s="57">
        <f t="shared" si="0"/>
        <v>22.379000000000001</v>
      </c>
      <c r="V14" s="57">
        <f t="shared" si="0"/>
        <v>20.634</v>
      </c>
      <c r="W14" s="57">
        <f t="shared" si="0"/>
        <v>18.974</v>
      </c>
      <c r="X14" s="57">
        <f t="shared" si="0"/>
        <v>13.841999999999999</v>
      </c>
      <c r="Y14" s="57">
        <f t="shared" si="0"/>
        <v>14.909000000000001</v>
      </c>
      <c r="Z14" s="58" t="str">
        <f t="shared" si="0"/>
        <v/>
      </c>
      <c r="AA14" s="59">
        <f>SUM(AA9:AA13)</f>
        <v>499.10599999999994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8.0000000000000002E-3</v>
      </c>
      <c r="J18" s="72">
        <v>5.0000000000000001E-3</v>
      </c>
      <c r="K18" s="72">
        <v>4.1820000000000004</v>
      </c>
      <c r="L18" s="72">
        <v>4.7839999999999998</v>
      </c>
      <c r="M18" s="72">
        <v>7.6259999999999994</v>
      </c>
      <c r="N18" s="72">
        <v>8.23</v>
      </c>
      <c r="O18" s="72">
        <v>6.8390000000000004</v>
      </c>
      <c r="P18" s="72">
        <v>8.7249999999999996</v>
      </c>
      <c r="Q18" s="72">
        <v>6.133</v>
      </c>
      <c r="R18" s="72">
        <v>6.0369999999999999</v>
      </c>
      <c r="S18" s="72">
        <v>7.6669999999999998</v>
      </c>
      <c r="T18" s="72">
        <v>8.043000000000001</v>
      </c>
      <c r="U18" s="72">
        <v>6.827</v>
      </c>
      <c r="V18" s="72">
        <v>4.3599999999999994</v>
      </c>
      <c r="W18" s="72">
        <v>7.4530000000000003</v>
      </c>
      <c r="X18" s="72">
        <v>6.9750000000000005</v>
      </c>
      <c r="Y18" s="72">
        <v>1.4E-2</v>
      </c>
      <c r="Z18" s="73"/>
      <c r="AA18" s="74">
        <f>SUM(B18:Z18)</f>
        <v>93.908000000000001</v>
      </c>
    </row>
    <row r="19" spans="1:27" ht="24.95" customHeight="1" x14ac:dyDescent="0.2">
      <c r="A19" s="70" t="s">
        <v>14</v>
      </c>
      <c r="B19" s="75">
        <v>8.19</v>
      </c>
      <c r="C19" s="76">
        <v>6.75</v>
      </c>
      <c r="D19" s="76">
        <v>5.79</v>
      </c>
      <c r="E19" s="76">
        <v>5.52</v>
      </c>
      <c r="F19" s="76">
        <v>4.5599999999999996</v>
      </c>
      <c r="G19" s="76">
        <v>0.37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2</v>
      </c>
      <c r="Z19" s="73"/>
      <c r="AA19" s="74">
        <f>SUM(B19:Z19)</f>
        <v>33.18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8.19</v>
      </c>
      <c r="C22" s="83">
        <f t="shared" si="1"/>
        <v>6.75</v>
      </c>
      <c r="D22" s="83">
        <f t="shared" si="1"/>
        <v>5.79</v>
      </c>
      <c r="E22" s="83">
        <f t="shared" si="1"/>
        <v>5.52</v>
      </c>
      <c r="F22" s="83">
        <f t="shared" si="1"/>
        <v>4.5599999999999996</v>
      </c>
      <c r="G22" s="83">
        <f t="shared" si="1"/>
        <v>0.37</v>
      </c>
      <c r="H22" s="83">
        <f t="shared" si="1"/>
        <v>0</v>
      </c>
      <c r="I22" s="83">
        <f t="shared" si="1"/>
        <v>8.0000000000000002E-3</v>
      </c>
      <c r="J22" s="83">
        <f t="shared" si="1"/>
        <v>5.0000000000000001E-3</v>
      </c>
      <c r="K22" s="83">
        <f t="shared" si="1"/>
        <v>4.1820000000000004</v>
      </c>
      <c r="L22" s="83">
        <f t="shared" si="1"/>
        <v>4.7839999999999998</v>
      </c>
      <c r="M22" s="83">
        <f t="shared" si="1"/>
        <v>7.6259999999999994</v>
      </c>
      <c r="N22" s="83">
        <f t="shared" si="1"/>
        <v>8.23</v>
      </c>
      <c r="O22" s="83">
        <f t="shared" si="1"/>
        <v>6.8390000000000004</v>
      </c>
      <c r="P22" s="83">
        <f t="shared" si="1"/>
        <v>8.7249999999999996</v>
      </c>
      <c r="Q22" s="83">
        <f t="shared" si="1"/>
        <v>6.133</v>
      </c>
      <c r="R22" s="83">
        <f t="shared" si="1"/>
        <v>6.0369999999999999</v>
      </c>
      <c r="S22" s="83">
        <f t="shared" si="1"/>
        <v>7.6669999999999998</v>
      </c>
      <c r="T22" s="83">
        <f t="shared" si="1"/>
        <v>8.043000000000001</v>
      </c>
      <c r="U22" s="83">
        <f t="shared" si="1"/>
        <v>6.827</v>
      </c>
      <c r="V22" s="83">
        <f t="shared" si="1"/>
        <v>4.3599999999999994</v>
      </c>
      <c r="W22" s="83">
        <f t="shared" si="1"/>
        <v>7.4530000000000003</v>
      </c>
      <c r="X22" s="83">
        <f t="shared" si="1"/>
        <v>6.9750000000000005</v>
      </c>
      <c r="Y22" s="83">
        <f t="shared" si="1"/>
        <v>2.0139999999999998</v>
      </c>
      <c r="Z22" s="84">
        <f t="shared" si="1"/>
        <v>0</v>
      </c>
      <c r="AA22" s="85">
        <f t="shared" si="1"/>
        <v>127.08799999999999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28.17</v>
      </c>
      <c r="C26" s="72">
        <v>28.428999999999998</v>
      </c>
      <c r="D26" s="72">
        <v>24.614000000000001</v>
      </c>
      <c r="E26" s="72">
        <v>25.263999999999999</v>
      </c>
      <c r="F26" s="72">
        <v>22.707000000000001</v>
      </c>
      <c r="G26" s="72">
        <v>26.329000000000001</v>
      </c>
      <c r="H26" s="72">
        <v>34.918999999999997</v>
      </c>
      <c r="I26" s="72">
        <v>31.106000000000002</v>
      </c>
      <c r="J26" s="72">
        <v>30.161999999999999</v>
      </c>
      <c r="K26" s="72">
        <v>24.632999999999999</v>
      </c>
      <c r="L26" s="72">
        <v>27.19</v>
      </c>
      <c r="M26" s="72">
        <v>28.76</v>
      </c>
      <c r="N26" s="72">
        <v>25.797999999999998</v>
      </c>
      <c r="O26" s="72">
        <v>19.466999999999999</v>
      </c>
      <c r="P26" s="72">
        <v>23.135000000000002</v>
      </c>
      <c r="Q26" s="72">
        <v>21.771000000000001</v>
      </c>
      <c r="R26" s="72">
        <v>21.626000000000001</v>
      </c>
      <c r="S26" s="72">
        <v>31.882000000000001</v>
      </c>
      <c r="T26" s="72">
        <v>31.864999999999998</v>
      </c>
      <c r="U26" s="72">
        <v>29.206</v>
      </c>
      <c r="V26" s="72">
        <v>24.994</v>
      </c>
      <c r="W26" s="72">
        <v>26.427</v>
      </c>
      <c r="X26" s="72">
        <v>20.817</v>
      </c>
      <c r="Y26" s="72">
        <v>16.922999999999998</v>
      </c>
      <c r="Z26" s="73"/>
      <c r="AA26" s="74">
        <f>SUM(B26:Z26)</f>
        <v>626.19400000000007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28.17</v>
      </c>
      <c r="C28" s="57">
        <f t="shared" si="2"/>
        <v>28.428999999999998</v>
      </c>
      <c r="D28" s="57">
        <f t="shared" si="2"/>
        <v>24.614000000000001</v>
      </c>
      <c r="E28" s="57">
        <f t="shared" si="2"/>
        <v>25.263999999999999</v>
      </c>
      <c r="F28" s="57">
        <f t="shared" si="2"/>
        <v>22.707000000000001</v>
      </c>
      <c r="G28" s="57">
        <f t="shared" si="2"/>
        <v>26.329000000000001</v>
      </c>
      <c r="H28" s="57">
        <f t="shared" si="2"/>
        <v>34.918999999999997</v>
      </c>
      <c r="I28" s="57">
        <f t="shared" si="2"/>
        <v>31.106000000000002</v>
      </c>
      <c r="J28" s="57">
        <f t="shared" si="2"/>
        <v>30.161999999999999</v>
      </c>
      <c r="K28" s="57">
        <f t="shared" si="2"/>
        <v>24.632999999999999</v>
      </c>
      <c r="L28" s="57">
        <f t="shared" si="2"/>
        <v>27.19</v>
      </c>
      <c r="M28" s="57">
        <f t="shared" si="2"/>
        <v>28.76</v>
      </c>
      <c r="N28" s="57">
        <f t="shared" si="2"/>
        <v>25.797999999999998</v>
      </c>
      <c r="O28" s="57">
        <f t="shared" si="2"/>
        <v>19.466999999999999</v>
      </c>
      <c r="P28" s="57">
        <f t="shared" si="2"/>
        <v>23.135000000000002</v>
      </c>
      <c r="Q28" s="57">
        <f t="shared" si="2"/>
        <v>21.771000000000001</v>
      </c>
      <c r="R28" s="57">
        <f t="shared" si="2"/>
        <v>21.626000000000001</v>
      </c>
      <c r="S28" s="57">
        <f t="shared" si="2"/>
        <v>31.882000000000001</v>
      </c>
      <c r="T28" s="57">
        <f t="shared" si="2"/>
        <v>31.864999999999998</v>
      </c>
      <c r="U28" s="57">
        <f t="shared" si="2"/>
        <v>29.206</v>
      </c>
      <c r="V28" s="57">
        <f t="shared" si="2"/>
        <v>24.994</v>
      </c>
      <c r="W28" s="57">
        <f t="shared" si="2"/>
        <v>26.427</v>
      </c>
      <c r="X28" s="57">
        <f t="shared" si="2"/>
        <v>20.817</v>
      </c>
      <c r="Y28" s="57">
        <f t="shared" si="2"/>
        <v>16.922999999999998</v>
      </c>
      <c r="Z28" s="58">
        <f t="shared" si="2"/>
        <v>0</v>
      </c>
      <c r="AA28" s="59">
        <f t="shared" si="2"/>
        <v>626.19400000000007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28.169999999999995</v>
      </c>
      <c r="C47" s="83">
        <f t="shared" ref="C47:Z47" si="8">SUM(C10:C13)+C22+C36</f>
        <v>28.428999999999998</v>
      </c>
      <c r="D47" s="83">
        <f t="shared" si="8"/>
        <v>24.614000000000001</v>
      </c>
      <c r="E47" s="83">
        <f t="shared" si="8"/>
        <v>25.263999999999999</v>
      </c>
      <c r="F47" s="83">
        <f t="shared" si="8"/>
        <v>22.706999999999997</v>
      </c>
      <c r="G47" s="83">
        <f t="shared" si="8"/>
        <v>26.328999999999997</v>
      </c>
      <c r="H47" s="83">
        <f t="shared" si="8"/>
        <v>34.918999999999997</v>
      </c>
      <c r="I47" s="83">
        <f t="shared" si="8"/>
        <v>31.105999999999998</v>
      </c>
      <c r="J47" s="83">
        <f t="shared" si="8"/>
        <v>30.161999999999995</v>
      </c>
      <c r="K47" s="83">
        <f t="shared" si="8"/>
        <v>24.633000000000003</v>
      </c>
      <c r="L47" s="83">
        <f t="shared" si="8"/>
        <v>27.189999999999998</v>
      </c>
      <c r="M47" s="83">
        <f t="shared" si="8"/>
        <v>28.759999999999998</v>
      </c>
      <c r="N47" s="83">
        <f t="shared" si="8"/>
        <v>25.797999999999998</v>
      </c>
      <c r="O47" s="83">
        <f t="shared" si="8"/>
        <v>19.466999999999999</v>
      </c>
      <c r="P47" s="83">
        <f t="shared" si="8"/>
        <v>23.134999999999998</v>
      </c>
      <c r="Q47" s="83">
        <f t="shared" si="8"/>
        <v>21.770999999999997</v>
      </c>
      <c r="R47" s="83">
        <f t="shared" si="8"/>
        <v>21.625999999999998</v>
      </c>
      <c r="S47" s="83">
        <f t="shared" si="8"/>
        <v>31.881999999999998</v>
      </c>
      <c r="T47" s="83">
        <f t="shared" si="8"/>
        <v>31.865000000000002</v>
      </c>
      <c r="U47" s="83">
        <f t="shared" si="8"/>
        <v>29.206000000000003</v>
      </c>
      <c r="V47" s="83">
        <f t="shared" si="8"/>
        <v>24.994</v>
      </c>
      <c r="W47" s="83">
        <f t="shared" si="8"/>
        <v>26.427</v>
      </c>
      <c r="X47" s="83">
        <f t="shared" si="8"/>
        <v>20.817</v>
      </c>
      <c r="Y47" s="83">
        <f t="shared" si="8"/>
        <v>16.923000000000002</v>
      </c>
      <c r="Z47" s="84">
        <f t="shared" si="8"/>
        <v>0</v>
      </c>
      <c r="AA47" s="100">
        <f>SUM(B47:Z47)</f>
        <v>626.19400000000007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2021-02-24T13:57:03Z</dcterms:created>
  <dcterms:modified xsi:type="dcterms:W3CDTF">2021-02-24T13:57:04Z</dcterms:modified>
</cp:coreProperties>
</file>