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<sst xmlns="http://schemas.openxmlformats.org/spreadsheetml/2006/main" count="110" uniqueCount="50">
  <si>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22/02/2021 15:52:54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</si>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</sst>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62</c:v>
                </c:pt>
                <c:pt idx="16">
                  <c:v>2.387</c:v>
                </c:pt>
                <c:pt idx="17">
                  <c:v>6.4370000000000003</c:v>
                </c:pt>
                <c:pt idx="18">
                  <c:v>6.6840000000000002</c:v>
                </c:pt>
                <c:pt idx="19">
                  <c:v>6.649</c:v>
                </c:pt>
                <c:pt idx="20">
                  <c:v>6.4130000000000003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1.282</c:v>
                </c:pt>
                <c:pt idx="3">
                  <c:v>1.5649999999999999</c:v>
                </c:pt>
                <c:pt idx="4">
                  <c:v>1.4</c:v>
                </c:pt>
                <c:pt idx="7">
                  <c:v>1.028</c:v>
                </c:pt>
                <c:pt idx="8">
                  <c:v>1.613</c:v>
                </c:pt>
                <c:pt idx="9">
                  <c:v>1.6870000000000001</c:v>
                </c:pt>
                <c:pt idx="10">
                  <c:v>1.9150000000000003</c:v>
                </c:pt>
                <c:pt idx="11">
                  <c:v>2.46</c:v>
                </c:pt>
                <c:pt idx="13">
                  <c:v>1.1890000000000001</c:v>
                </c:pt>
                <c:pt idx="14">
                  <c:v>4.093</c:v>
                </c:pt>
                <c:pt idx="15">
                  <c:v>3.74</c:v>
                </c:pt>
                <c:pt idx="16">
                  <c:v>5.2200000000000006</c:v>
                </c:pt>
                <c:pt idx="17">
                  <c:v>4.2480000000000002</c:v>
                </c:pt>
                <c:pt idx="18">
                  <c:v>3.3499999999999996</c:v>
                </c:pt>
                <c:pt idx="19">
                  <c:v>1.3290000000000002</c:v>
                </c:pt>
                <c:pt idx="20">
                  <c:v>0.81900000000000006</c:v>
                </c:pt>
                <c:pt idx="21">
                  <c:v>0.32900000000000001</c:v>
                </c:pt>
                <c:pt idx="22">
                  <c:v>6.4260000000000002</c:v>
                </c:pt>
                <c:pt idx="23">
                  <c:v>4.9960000000000004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3888008"/>
        <c:axId val="273888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15.772</c:v>
                </c:pt>
                <c:pt idx="1">
                  <c:v>21.423999999999999</c:v>
                </c:pt>
                <c:pt idx="2">
                  <c:v>23.105999999999998</c:v>
                </c:pt>
                <c:pt idx="3">
                  <c:v>21.555</c:v>
                </c:pt>
                <c:pt idx="4">
                  <c:v>20.229999999999997</c:v>
                </c:pt>
                <c:pt idx="5">
                  <c:v>16.47</c:v>
                </c:pt>
                <c:pt idx="6">
                  <c:v>267.471</c:v>
                </c:pt>
                <c:pt idx="7">
                  <c:v>18.530999999999999</c:v>
                </c:pt>
                <c:pt idx="8">
                  <c:v>21.550999999999998</c:v>
                </c:pt>
                <c:pt idx="9">
                  <c:v>20.518999999999998</c:v>
                </c:pt>
                <c:pt idx="10">
                  <c:v>15.195</c:v>
                </c:pt>
                <c:pt idx="11">
                  <c:v>16.835000000000001</c:v>
                </c:pt>
                <c:pt idx="12">
                  <c:v>12.144</c:v>
                </c:pt>
                <c:pt idx="13">
                  <c:v>9.213000000000001</c:v>
                </c:pt>
                <c:pt idx="14">
                  <c:v>11.104000000000001</c:v>
                </c:pt>
                <c:pt idx="15">
                  <c:v>9.3659999999999997</c:v>
                </c:pt>
                <c:pt idx="16">
                  <c:v>11.088000000000001</c:v>
                </c:pt>
                <c:pt idx="17">
                  <c:v>18.943000000000001</c:v>
                </c:pt>
                <c:pt idx="18">
                  <c:v>14.032999999999999</c:v>
                </c:pt>
                <c:pt idx="19">
                  <c:v>17.155999999999999</c:v>
                </c:pt>
                <c:pt idx="20">
                  <c:v>17.3</c:v>
                </c:pt>
                <c:pt idx="21">
                  <c:v>11.275</c:v>
                </c:pt>
                <c:pt idx="22">
                  <c:v>9.5139999999999993</c:v>
                </c:pt>
                <c:pt idx="23">
                  <c:v>7.7270000000000003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888008"/>
        <c:axId val="273888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9.5</c:v>
                </c:pt>
                <c:pt idx="1">
                  <c:v>9.4</c:v>
                </c:pt>
                <c:pt idx="2">
                  <c:v>44</c:v>
                </c:pt>
                <c:pt idx="3">
                  <c:v>45.1</c:v>
                </c:pt>
                <c:pt idx="4">
                  <c:v>43.19</c:v>
                </c:pt>
                <c:pt idx="5">
                  <c:v>48.38</c:v>
                </c:pt>
                <c:pt idx="6">
                  <c:v>50.49</c:v>
                </c:pt>
                <c:pt idx="7">
                  <c:v>64.290000000000006</c:v>
                </c:pt>
                <c:pt idx="8">
                  <c:v>74.47</c:v>
                </c:pt>
                <c:pt idx="9">
                  <c:v>54.2</c:v>
                </c:pt>
                <c:pt idx="10">
                  <c:v>51.91</c:v>
                </c:pt>
                <c:pt idx="11">
                  <c:v>53.7</c:v>
                </c:pt>
                <c:pt idx="12">
                  <c:v>42.8</c:v>
                </c:pt>
                <c:pt idx="13">
                  <c:v>42</c:v>
                </c:pt>
                <c:pt idx="14">
                  <c:v>50</c:v>
                </c:pt>
                <c:pt idx="15">
                  <c:v>54.37</c:v>
                </c:pt>
                <c:pt idx="16">
                  <c:v>61.43</c:v>
                </c:pt>
                <c:pt idx="17">
                  <c:v>64.5</c:v>
                </c:pt>
                <c:pt idx="18">
                  <c:v>76.03</c:v>
                </c:pt>
                <c:pt idx="19">
                  <c:v>74.23</c:v>
                </c:pt>
                <c:pt idx="20">
                  <c:v>63.71</c:v>
                </c:pt>
                <c:pt idx="21">
                  <c:v>60</c:v>
                </c:pt>
                <c:pt idx="22">
                  <c:v>51.91</c:v>
                </c:pt>
                <c:pt idx="23">
                  <c:v>36.89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889184"/>
        <c:axId val="273888792"/>
      </c:lineChart>
      <c:catAx>
        <c:axId val="273888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888400"/>
        <c:crosses val="autoZero"/>
        <c:auto val="1"/>
        <c:lblAlgn val="ctr"/>
        <c:lblOffset val="100"/>
        <c:noMultiLvlLbl val="0"/>
      </c:catAx>
      <c:valAx>
        <c:axId val="27388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888008"/>
        <c:crosses val="autoZero"/>
        <c:crossBetween val="between"/>
      </c:valAx>
      <c:valAx>
        <c:axId val="273888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889184"/>
        <c:crosses val="max"/>
        <c:crossBetween val="between"/>
      </c:valAx>
      <c:catAx>
        <c:axId val="273889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3888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90.57</v>
          </cell>
        </row>
        <row r="28">
          <cell r="C28">
            <v>191</v>
          </cell>
        </row>
        <row r="29">
          <cell r="C29">
            <v>0</v>
          </cell>
        </row>
        <row r="30">
          <cell r="C30">
            <v>48.689000000000007</v>
          </cell>
        </row>
        <row r="31">
          <cell r="C31">
            <v>0</v>
          </cell>
        </row>
        <row r="32">
          <cell r="C32">
            <v>3.5220000000000007</v>
          </cell>
        </row>
        <row r="33">
          <cell r="C33">
            <v>293.74099999999999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7.6399999999999988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253</v>
          </cell>
        </row>
        <row r="46">
          <cell r="C46">
            <v>0</v>
          </cell>
        </row>
        <row r="47">
          <cell r="C47">
            <v>366.88200000000001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9.5</v>
          </cell>
          <cell r="C7">
            <v>9.4</v>
          </cell>
          <cell r="D7">
            <v>44</v>
          </cell>
          <cell r="E7">
            <v>45.1</v>
          </cell>
          <cell r="F7">
            <v>43.19</v>
          </cell>
          <cell r="G7">
            <v>48.38</v>
          </cell>
          <cell r="H7">
            <v>50.49</v>
          </cell>
          <cell r="I7">
            <v>64.290000000000006</v>
          </cell>
          <cell r="J7">
            <v>74.47</v>
          </cell>
          <cell r="K7">
            <v>54.2</v>
          </cell>
          <cell r="L7">
            <v>51.91</v>
          </cell>
          <cell r="M7">
            <v>53.7</v>
          </cell>
          <cell r="N7">
            <v>42.8</v>
          </cell>
          <cell r="O7">
            <v>42</v>
          </cell>
          <cell r="P7">
            <v>50</v>
          </cell>
          <cell r="Q7">
            <v>54.37</v>
          </cell>
          <cell r="R7">
            <v>61.43</v>
          </cell>
          <cell r="S7">
            <v>64.5</v>
          </cell>
          <cell r="T7">
            <v>76.03</v>
          </cell>
          <cell r="U7">
            <v>74.23</v>
          </cell>
          <cell r="V7">
            <v>63.71</v>
          </cell>
          <cell r="W7">
            <v>60</v>
          </cell>
          <cell r="X7">
            <v>51.91</v>
          </cell>
          <cell r="Y7">
            <v>36.89</v>
          </cell>
        </row>
        <row r="27">
          <cell r="H27">
            <v>62</v>
          </cell>
        </row>
        <row r="37">
          <cell r="R37">
            <v>2.387</v>
          </cell>
          <cell r="S37">
            <v>6.4370000000000003</v>
          </cell>
          <cell r="T37">
            <v>6.6840000000000002</v>
          </cell>
          <cell r="U37">
            <v>6.649</v>
          </cell>
          <cell r="V37">
            <v>6.4130000000000003</v>
          </cell>
        </row>
        <row r="43">
          <cell r="H43">
            <v>86</v>
          </cell>
        </row>
        <row r="53">
          <cell r="H53">
            <v>105</v>
          </cell>
        </row>
        <row r="59">
          <cell r="D59">
            <v>1.282</v>
          </cell>
          <cell r="E59">
            <v>1.5649999999999999</v>
          </cell>
          <cell r="F59">
            <v>1.4</v>
          </cell>
          <cell r="I59">
            <v>1.028</v>
          </cell>
          <cell r="J59">
            <v>1.613</v>
          </cell>
          <cell r="K59">
            <v>1.6870000000000001</v>
          </cell>
          <cell r="L59">
            <v>1.9150000000000003</v>
          </cell>
          <cell r="M59">
            <v>2.46</v>
          </cell>
          <cell r="O59">
            <v>1.1890000000000001</v>
          </cell>
          <cell r="P59">
            <v>4.093</v>
          </cell>
          <cell r="Q59">
            <v>3.74</v>
          </cell>
          <cell r="R59">
            <v>5.2200000000000006</v>
          </cell>
          <cell r="S59">
            <v>4.2480000000000002</v>
          </cell>
          <cell r="T59">
            <v>3.3499999999999996</v>
          </cell>
          <cell r="U59">
            <v>1.3290000000000002</v>
          </cell>
          <cell r="V59">
            <v>0.81900000000000006</v>
          </cell>
          <cell r="W59">
            <v>0.32900000000000001</v>
          </cell>
          <cell r="X59">
            <v>6.4260000000000002</v>
          </cell>
          <cell r="Y59">
            <v>4.9960000000000004</v>
          </cell>
        </row>
        <row r="65">
          <cell r="B65">
            <v>0.18</v>
          </cell>
          <cell r="C65">
            <v>0.253</v>
          </cell>
          <cell r="D65">
            <v>0.20499999999999999</v>
          </cell>
          <cell r="E65">
            <v>0.155</v>
          </cell>
          <cell r="F65">
            <v>8.7999999999999995E-2</v>
          </cell>
          <cell r="G65">
            <v>7.3999999999999996E-2</v>
          </cell>
          <cell r="H65">
            <v>5.5E-2</v>
          </cell>
          <cell r="I65">
            <v>0.115</v>
          </cell>
          <cell r="J65">
            <v>0.32500000000000001</v>
          </cell>
          <cell r="K65">
            <v>0.16400000000000001</v>
          </cell>
          <cell r="L65">
            <v>0.16600000000000001</v>
          </cell>
          <cell r="M65">
            <v>7.8E-2</v>
          </cell>
          <cell r="N65">
            <v>8.5000000000000006E-2</v>
          </cell>
          <cell r="O65">
            <v>0.214</v>
          </cell>
          <cell r="P65">
            <v>0.24299999999999999</v>
          </cell>
          <cell r="Q65">
            <v>0.26</v>
          </cell>
          <cell r="R65">
            <v>0.26900000000000002</v>
          </cell>
          <cell r="S65">
            <v>0.193</v>
          </cell>
          <cell r="T65">
            <v>5.0999999999999997E-2</v>
          </cell>
          <cell r="U65">
            <v>0.11899999999999999</v>
          </cell>
          <cell r="V65">
            <v>4.5999999999999999E-2</v>
          </cell>
          <cell r="W65">
            <v>1.6E-2</v>
          </cell>
          <cell r="X65">
            <v>0.08</v>
          </cell>
          <cell r="Y65">
            <v>8.7999999999999995E-2</v>
          </cell>
        </row>
        <row r="66">
          <cell r="B66">
            <v>15.592000000000001</v>
          </cell>
          <cell r="C66">
            <v>21.171000000000003</v>
          </cell>
          <cell r="D66">
            <v>21.619</v>
          </cell>
          <cell r="E66">
            <v>19.835000000000001</v>
          </cell>
          <cell r="F66">
            <v>18.741999999999997</v>
          </cell>
          <cell r="G66">
            <v>16.396000000000001</v>
          </cell>
          <cell r="H66">
            <v>14.415999999999999</v>
          </cell>
          <cell r="I66">
            <v>17.388000000000002</v>
          </cell>
          <cell r="J66">
            <v>19.613</v>
          </cell>
          <cell r="K66">
            <v>18.667999999999999</v>
          </cell>
          <cell r="L66">
            <v>13.113999999999999</v>
          </cell>
          <cell r="M66">
            <v>14.297000000000002</v>
          </cell>
          <cell r="N66">
            <v>12.059000000000001</v>
          </cell>
          <cell r="O66">
            <v>7.81</v>
          </cell>
          <cell r="P66">
            <v>6.7679999999999998</v>
          </cell>
          <cell r="Q66">
            <v>5.3660000000000005</v>
          </cell>
          <cell r="R66">
            <v>3.2120000000000002</v>
          </cell>
          <cell r="S66">
            <v>8.0650000000000013</v>
          </cell>
          <cell r="T66">
            <v>3.948</v>
          </cell>
          <cell r="U66">
            <v>9.0590000000000011</v>
          </cell>
          <cell r="V66">
            <v>10.022</v>
          </cell>
          <cell r="W66">
            <v>10.93</v>
          </cell>
          <cell r="X66">
            <v>3.0079999999999996</v>
          </cell>
          <cell r="Y66">
            <v>2.6429999999999998</v>
          </cell>
        </row>
      </sheetData>
      <sheetData sheetId="17">
        <row r="28">
          <cell r="H28">
            <v>253</v>
          </cell>
        </row>
        <row r="59">
          <cell r="B59">
            <v>15.772</v>
          </cell>
          <cell r="C59">
            <v>21.423999999999999</v>
          </cell>
          <cell r="D59">
            <v>23.105999999999998</v>
          </cell>
          <cell r="E59">
            <v>21.555</v>
          </cell>
          <cell r="F59">
            <v>20.177999999999997</v>
          </cell>
          <cell r="G59">
            <v>16.47</v>
          </cell>
          <cell r="H59">
            <v>14.470999999999998</v>
          </cell>
          <cell r="I59">
            <v>18.530999999999999</v>
          </cell>
          <cell r="J59">
            <v>21.550999999999998</v>
          </cell>
          <cell r="K59">
            <v>20.518999999999998</v>
          </cell>
          <cell r="L59">
            <v>15.195</v>
          </cell>
          <cell r="M59">
            <v>16.835000000000001</v>
          </cell>
          <cell r="N59">
            <v>12.144</v>
          </cell>
          <cell r="O59">
            <v>9.1020000000000003</v>
          </cell>
          <cell r="P59">
            <v>10.634</v>
          </cell>
          <cell r="Q59">
            <v>8.5839999999999996</v>
          </cell>
          <cell r="R59">
            <v>9.7710000000000008</v>
          </cell>
          <cell r="S59">
            <v>18.943000000000001</v>
          </cell>
          <cell r="T59">
            <v>12.340999999999999</v>
          </cell>
          <cell r="U59">
            <v>16.512999999999998</v>
          </cell>
          <cell r="V59">
            <v>17.3</v>
          </cell>
          <cell r="W59">
            <v>11.275</v>
          </cell>
          <cell r="X59">
            <v>8.1229999999999993</v>
          </cell>
          <cell r="Y59">
            <v>6.5449999999999999</v>
          </cell>
        </row>
        <row r="66">
          <cell r="F66">
            <v>5.1999999999999998E-2</v>
          </cell>
          <cell r="O66">
            <v>0.111</v>
          </cell>
          <cell r="P66">
            <v>0.47</v>
          </cell>
          <cell r="Q66">
            <v>0.78200000000000003</v>
          </cell>
          <cell r="R66">
            <v>1.3169999999999999</v>
          </cell>
          <cell r="T66">
            <v>1.6919999999999997</v>
          </cell>
          <cell r="U66">
            <v>0.64300000000000002</v>
          </cell>
          <cell r="X66">
            <v>1.391</v>
          </cell>
          <cell r="Y66">
            <v>1.1819999999999999</v>
          </cell>
        </row>
      </sheetData>
      <sheetData sheetId="18">
        <row r="7">
          <cell r="B7">
            <v>9.5</v>
          </cell>
          <cell r="C7">
            <v>9.4</v>
          </cell>
          <cell r="D7">
            <v>44</v>
          </cell>
          <cell r="E7">
            <v>45.1</v>
          </cell>
          <cell r="F7">
            <v>43.19</v>
          </cell>
          <cell r="G7">
            <v>48.38</v>
          </cell>
          <cell r="H7">
            <v>50.49</v>
          </cell>
          <cell r="I7">
            <v>64.290000000000006</v>
          </cell>
          <cell r="J7">
            <v>74.47</v>
          </cell>
          <cell r="K7">
            <v>54.2</v>
          </cell>
          <cell r="L7">
            <v>51.91</v>
          </cell>
          <cell r="M7">
            <v>53.7</v>
          </cell>
          <cell r="N7">
            <v>42.8</v>
          </cell>
          <cell r="O7">
            <v>42</v>
          </cell>
          <cell r="P7">
            <v>50</v>
          </cell>
          <cell r="Q7">
            <v>54.37</v>
          </cell>
          <cell r="R7">
            <v>61.43</v>
          </cell>
          <cell r="S7">
            <v>64.5</v>
          </cell>
          <cell r="T7">
            <v>76.03</v>
          </cell>
          <cell r="U7">
            <v>74.23</v>
          </cell>
          <cell r="V7">
            <v>63.71</v>
          </cell>
          <cell r="W7">
            <v>60</v>
          </cell>
          <cell r="X7">
            <v>51.91</v>
          </cell>
          <cell r="Y7">
            <v>36.89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44247</v>
          </cell>
        </row>
        <row r="4">
          <cell r="B4">
            <v>44247</v>
          </cell>
        </row>
        <row r="5">
          <cell r="B5">
            <v>44247</v>
          </cell>
        </row>
        <row r="6">
          <cell r="B6">
            <v>44247</v>
          </cell>
        </row>
        <row r="7">
          <cell r="B7">
            <v>44247</v>
          </cell>
        </row>
        <row r="8">
          <cell r="B8">
            <v>44247</v>
          </cell>
        </row>
        <row r="9">
          <cell r="B9">
            <v>44247</v>
          </cell>
        </row>
        <row r="10">
          <cell r="B10">
            <v>44247</v>
          </cell>
        </row>
        <row r="11">
          <cell r="B11">
            <v>44247</v>
          </cell>
        </row>
        <row r="12">
          <cell r="B12">
            <v>44247</v>
          </cell>
        </row>
        <row r="13">
          <cell r="B13">
            <v>44247</v>
          </cell>
        </row>
        <row r="14">
          <cell r="B14">
            <v>44247</v>
          </cell>
        </row>
        <row r="15">
          <cell r="B15">
            <v>44247</v>
          </cell>
        </row>
        <row r="16">
          <cell r="B16">
            <v>44247</v>
          </cell>
        </row>
      </sheetData>
      <sheetData sheetId="41">
        <row r="2">
          <cell r="C2">
            <v>44251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620.3066</v>
          </cell>
          <cell r="J12">
            <v>620.30700000000002</v>
          </cell>
          <cell r="K12">
            <v>620.30700000000002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183.84700000000001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15.772</v>
      </c>
      <c r="C4" s="18">
        <v>21.424000000000003</v>
      </c>
      <c r="D4" s="18">
        <v>23.106000000000002</v>
      </c>
      <c r="E4" s="18">
        <v>21.555000000000003</v>
      </c>
      <c r="F4" s="18">
        <v>20.229999999999997</v>
      </c>
      <c r="G4" s="18">
        <v>16.47</v>
      </c>
      <c r="H4" s="18">
        <v>267.47099999999995</v>
      </c>
      <c r="I4" s="18">
        <v>18.531000000000002</v>
      </c>
      <c r="J4" s="18">
        <v>21.551000000000002</v>
      </c>
      <c r="K4" s="18">
        <v>20.518999999999998</v>
      </c>
      <c r="L4" s="18">
        <v>15.195</v>
      </c>
      <c r="M4" s="18">
        <v>16.835000000000001</v>
      </c>
      <c r="N4" s="18">
        <v>12.143999999999998</v>
      </c>
      <c r="O4" s="18">
        <v>9.2129999999999992</v>
      </c>
      <c r="P4" s="18">
        <v>11.103999999999999</v>
      </c>
      <c r="Q4" s="18">
        <v>9.3659999999999979</v>
      </c>
      <c r="R4" s="18">
        <v>11.087999999999997</v>
      </c>
      <c r="S4" s="18">
        <v>18.942999999999994</v>
      </c>
      <c r="T4" s="18">
        <v>14.032999999999999</v>
      </c>
      <c r="U4" s="18">
        <v>17.156000000000002</v>
      </c>
      <c r="V4" s="18">
        <v>17.299999999999997</v>
      </c>
      <c r="W4" s="18">
        <v>11.274999999999999</v>
      </c>
      <c r="X4" s="18">
        <v>9.5139999999999993</v>
      </c>
      <c r="Y4" s="18">
        <v>7.7270000000000012</v>
      </c>
      <c r="Z4" s="19"/>
      <c r="AA4" s="20">
        <f>SUM(B4:Z4)</f>
        <v>627.52199999999982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9.5</v>
      </c>
      <c r="C7" s="28">
        <v>9.4</v>
      </c>
      <c r="D7" s="28">
        <v>44</v>
      </c>
      <c r="E7" s="28">
        <v>45.1</v>
      </c>
      <c r="F7" s="28">
        <v>43.19</v>
      </c>
      <c r="G7" s="28">
        <v>48.38</v>
      </c>
      <c r="H7" s="28">
        <v>50.49</v>
      </c>
      <c r="I7" s="28">
        <v>64.290000000000006</v>
      </c>
      <c r="J7" s="28">
        <v>74.47</v>
      </c>
      <c r="K7" s="28">
        <v>54.2</v>
      </c>
      <c r="L7" s="28">
        <v>51.91</v>
      </c>
      <c r="M7" s="28">
        <v>53.7</v>
      </c>
      <c r="N7" s="28">
        <v>42.8</v>
      </c>
      <c r="O7" s="28">
        <v>42</v>
      </c>
      <c r="P7" s="28">
        <v>50</v>
      </c>
      <c r="Q7" s="28">
        <v>54.37</v>
      </c>
      <c r="R7" s="28">
        <v>61.43</v>
      </c>
      <c r="S7" s="28">
        <v>64.5</v>
      </c>
      <c r="T7" s="28">
        <v>76.03</v>
      </c>
      <c r="U7" s="28">
        <v>74.23</v>
      </c>
      <c r="V7" s="28">
        <v>63.71</v>
      </c>
      <c r="W7" s="28">
        <v>60</v>
      </c>
      <c r="X7" s="28">
        <v>51.91</v>
      </c>
      <c r="Y7" s="28">
        <v>36.89</v>
      </c>
      <c r="Z7" s="29"/>
      <c r="AA7" s="30">
        <f>IF(SUM(GR_MAINLAND_MCP_SUM_SELL)&lt;&gt;0,AVERAGEIF(GR_MAINLAND_MCP_SUM_SELL,"&lt;&gt;"""),"")</f>
        <v>51.104166666666679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62</v>
      </c>
      <c r="I11" s="47"/>
      <c r="J11" s="47"/>
      <c r="K11" s="47"/>
      <c r="L11" s="47"/>
      <c r="M11" s="47"/>
      <c r="N11" s="47"/>
      <c r="O11" s="47"/>
      <c r="P11" s="47"/>
      <c r="Q11" s="47"/>
      <c r="R11" s="47">
        <v>2.387</v>
      </c>
      <c r="S11" s="47">
        <v>6.4370000000000003</v>
      </c>
      <c r="T11" s="47">
        <v>6.6840000000000002</v>
      </c>
      <c r="U11" s="47">
        <v>6.649</v>
      </c>
      <c r="V11" s="47">
        <v>6.4130000000000003</v>
      </c>
      <c r="W11" s="47"/>
      <c r="X11" s="47"/>
      <c r="Y11" s="47"/>
      <c r="Z11" s="48"/>
      <c r="AA11" s="49">
        <f>SUM(B11:Z11)</f>
        <v>90.57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191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191</v>
      </c>
    </row>
    <row r="13" spans="1:27" ht="24.95" customHeight="1" x14ac:dyDescent="0.2">
      <c r="A13" s="50" t="s">
        <v>9</v>
      </c>
      <c r="B13" s="51"/>
      <c r="C13" s="52"/>
      <c r="D13" s="52">
        <v>1.282</v>
      </c>
      <c r="E13" s="52">
        <v>1.5649999999999999</v>
      </c>
      <c r="F13" s="52">
        <v>1.4</v>
      </c>
      <c r="G13" s="52"/>
      <c r="H13" s="52"/>
      <c r="I13" s="52">
        <v>1.028</v>
      </c>
      <c r="J13" s="52">
        <v>1.613</v>
      </c>
      <c r="K13" s="52">
        <v>1.6870000000000001</v>
      </c>
      <c r="L13" s="52">
        <v>1.9150000000000003</v>
      </c>
      <c r="M13" s="52">
        <v>2.46</v>
      </c>
      <c r="N13" s="52"/>
      <c r="O13" s="52">
        <v>1.1890000000000001</v>
      </c>
      <c r="P13" s="52">
        <v>4.093</v>
      </c>
      <c r="Q13" s="52">
        <v>3.74</v>
      </c>
      <c r="R13" s="52">
        <v>5.2200000000000006</v>
      </c>
      <c r="S13" s="52">
        <v>4.2480000000000002</v>
      </c>
      <c r="T13" s="52">
        <v>3.3499999999999996</v>
      </c>
      <c r="U13" s="52">
        <v>1.3290000000000002</v>
      </c>
      <c r="V13" s="52">
        <v>0.81900000000000006</v>
      </c>
      <c r="W13" s="52">
        <v>0.32900000000000001</v>
      </c>
      <c r="X13" s="52">
        <v>6.4260000000000002</v>
      </c>
      <c r="Y13" s="52">
        <v>4.9960000000000004</v>
      </c>
      <c r="Z13" s="53"/>
      <c r="AA13" s="54">
        <f>SUM(B13:Z13)</f>
        <v>48.689000000000007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1.282</v>
      </c>
      <c r="E14" s="57">
        <f t="shared" si="0"/>
        <v>1.5649999999999999</v>
      </c>
      <c r="F14" s="57">
        <f t="shared" si="0"/>
        <v>1.4</v>
      </c>
      <c r="G14" s="57">
        <f t="shared" si="0"/>
        <v>0</v>
      </c>
      <c r="H14" s="57">
        <f t="shared" si="0"/>
        <v>253</v>
      </c>
      <c r="I14" s="57">
        <f t="shared" si="0"/>
        <v>1.028</v>
      </c>
      <c r="J14" s="57">
        <f t="shared" si="0"/>
        <v>1.613</v>
      </c>
      <c r="K14" s="57">
        <f t="shared" si="0"/>
        <v>1.6870000000000001</v>
      </c>
      <c r="L14" s="57">
        <f t="shared" si="0"/>
        <v>1.9150000000000003</v>
      </c>
      <c r="M14" s="57">
        <f t="shared" si="0"/>
        <v>2.46</v>
      </c>
      <c r="N14" s="57">
        <f t="shared" si="0"/>
        <v>0</v>
      </c>
      <c r="O14" s="57">
        <f t="shared" si="0"/>
        <v>1.1890000000000001</v>
      </c>
      <c r="P14" s="57">
        <f t="shared" si="0"/>
        <v>4.093</v>
      </c>
      <c r="Q14" s="57">
        <f t="shared" si="0"/>
        <v>3.74</v>
      </c>
      <c r="R14" s="57">
        <f t="shared" si="0"/>
        <v>7.6070000000000011</v>
      </c>
      <c r="S14" s="57">
        <f t="shared" si="0"/>
        <v>10.685</v>
      </c>
      <c r="T14" s="57">
        <f t="shared" si="0"/>
        <v>10.033999999999999</v>
      </c>
      <c r="U14" s="57">
        <f t="shared" si="0"/>
        <v>7.9779999999999998</v>
      </c>
      <c r="V14" s="57">
        <f t="shared" si="0"/>
        <v>7.2320000000000002</v>
      </c>
      <c r="W14" s="57">
        <f t="shared" si="0"/>
        <v>0.32900000000000001</v>
      </c>
      <c r="X14" s="57">
        <f t="shared" si="0"/>
        <v>6.4260000000000002</v>
      </c>
      <c r="Y14" s="57">
        <f t="shared" si="0"/>
        <v>4.9960000000000004</v>
      </c>
      <c r="Z14" s="58" t="str">
        <f t="shared" si="0"/>
        <v/>
      </c>
      <c r="AA14" s="59">
        <f>SUM(AA9:AA13)</f>
        <v>330.25900000000001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0.18</v>
      </c>
      <c r="C18" s="72">
        <v>0.253</v>
      </c>
      <c r="D18" s="72">
        <v>0.20499999999999999</v>
      </c>
      <c r="E18" s="72">
        <v>0.155</v>
      </c>
      <c r="F18" s="72">
        <v>8.7999999999999995E-2</v>
      </c>
      <c r="G18" s="72">
        <v>7.3999999999999996E-2</v>
      </c>
      <c r="H18" s="72">
        <v>5.5E-2</v>
      </c>
      <c r="I18" s="72">
        <v>0.115</v>
      </c>
      <c r="J18" s="72">
        <v>0.32500000000000001</v>
      </c>
      <c r="K18" s="72">
        <v>0.16400000000000001</v>
      </c>
      <c r="L18" s="72">
        <v>0.16600000000000001</v>
      </c>
      <c r="M18" s="72">
        <v>7.8E-2</v>
      </c>
      <c r="N18" s="72">
        <v>8.5000000000000006E-2</v>
      </c>
      <c r="O18" s="72">
        <v>0.214</v>
      </c>
      <c r="P18" s="72">
        <v>0.24299999999999999</v>
      </c>
      <c r="Q18" s="72">
        <v>0.26</v>
      </c>
      <c r="R18" s="72">
        <v>0.26900000000000002</v>
      </c>
      <c r="S18" s="72">
        <v>0.193</v>
      </c>
      <c r="T18" s="72">
        <v>5.0999999999999997E-2</v>
      </c>
      <c r="U18" s="72">
        <v>0.11899999999999999</v>
      </c>
      <c r="V18" s="72">
        <v>4.5999999999999999E-2</v>
      </c>
      <c r="W18" s="72">
        <v>1.6E-2</v>
      </c>
      <c r="X18" s="72">
        <v>0.08</v>
      </c>
      <c r="Y18" s="72">
        <v>8.7999999999999995E-2</v>
      </c>
      <c r="Z18" s="73"/>
      <c r="AA18" s="74">
        <f>SUM(B18:Z18)</f>
        <v>3.5220000000000007</v>
      </c>
    </row>
    <row r="19" spans="1:27" ht="24.95" customHeight="1" x14ac:dyDescent="0.2">
      <c r="A19" s="70" t="s">
        <v>14</v>
      </c>
      <c r="B19" s="75">
        <v>15.592000000000001</v>
      </c>
      <c r="C19" s="76">
        <v>21.171000000000003</v>
      </c>
      <c r="D19" s="76">
        <v>21.619</v>
      </c>
      <c r="E19" s="76">
        <v>19.835000000000001</v>
      </c>
      <c r="F19" s="76">
        <v>18.741999999999997</v>
      </c>
      <c r="G19" s="76">
        <v>16.396000000000001</v>
      </c>
      <c r="H19" s="76">
        <v>14.415999999999999</v>
      </c>
      <c r="I19" s="76">
        <v>17.388000000000002</v>
      </c>
      <c r="J19" s="76">
        <v>19.613</v>
      </c>
      <c r="K19" s="76">
        <v>18.667999999999999</v>
      </c>
      <c r="L19" s="76">
        <v>13.113999999999999</v>
      </c>
      <c r="M19" s="76">
        <v>14.297000000000002</v>
      </c>
      <c r="N19" s="76">
        <v>12.059000000000001</v>
      </c>
      <c r="O19" s="76">
        <v>7.81</v>
      </c>
      <c r="P19" s="76">
        <v>6.7679999999999998</v>
      </c>
      <c r="Q19" s="76">
        <v>5.3660000000000005</v>
      </c>
      <c r="R19" s="76">
        <v>3.2120000000000002</v>
      </c>
      <c r="S19" s="76">
        <v>8.0650000000000013</v>
      </c>
      <c r="T19" s="76">
        <v>3.948</v>
      </c>
      <c r="U19" s="76">
        <v>9.0590000000000011</v>
      </c>
      <c r="V19" s="76">
        <v>10.022</v>
      </c>
      <c r="W19" s="76">
        <v>10.93</v>
      </c>
      <c r="X19" s="76">
        <v>3.0079999999999996</v>
      </c>
      <c r="Y19" s="76">
        <v>2.6429999999999998</v>
      </c>
      <c r="Z19" s="73"/>
      <c r="AA19" s="74">
        <f>SUM(B19:Z19)</f>
        <v>293.74099999999999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15.772</v>
      </c>
      <c r="C22" s="83">
        <f t="shared" ref="C22:Z22" si="1">IF(LEN(C$2)&gt;0,SUM(C17:C21),"")</f>
        <v>21.424000000000003</v>
      </c>
      <c r="D22" s="83">
        <f t="shared" si="1"/>
        <v>21.823999999999998</v>
      </c>
      <c r="E22" s="83">
        <f t="shared" si="1"/>
        <v>19.990000000000002</v>
      </c>
      <c r="F22" s="83">
        <f t="shared" si="1"/>
        <v>18.829999999999998</v>
      </c>
      <c r="G22" s="83">
        <f t="shared" si="1"/>
        <v>16.470000000000002</v>
      </c>
      <c r="H22" s="83">
        <f t="shared" si="1"/>
        <v>14.470999999999998</v>
      </c>
      <c r="I22" s="83">
        <f t="shared" si="1"/>
        <v>17.503</v>
      </c>
      <c r="J22" s="83">
        <f t="shared" si="1"/>
        <v>19.937999999999999</v>
      </c>
      <c r="K22" s="83">
        <f t="shared" si="1"/>
        <v>18.832000000000001</v>
      </c>
      <c r="L22" s="83">
        <f t="shared" si="1"/>
        <v>13.28</v>
      </c>
      <c r="M22" s="83">
        <f t="shared" si="1"/>
        <v>14.375000000000002</v>
      </c>
      <c r="N22" s="83">
        <f t="shared" si="1"/>
        <v>12.144000000000002</v>
      </c>
      <c r="O22" s="83">
        <f t="shared" si="1"/>
        <v>8.0239999999999991</v>
      </c>
      <c r="P22" s="83">
        <f t="shared" si="1"/>
        <v>7.0110000000000001</v>
      </c>
      <c r="Q22" s="83">
        <f t="shared" si="1"/>
        <v>5.6260000000000003</v>
      </c>
      <c r="R22" s="83">
        <f t="shared" si="1"/>
        <v>3.4810000000000003</v>
      </c>
      <c r="S22" s="83">
        <f t="shared" si="1"/>
        <v>8.2580000000000009</v>
      </c>
      <c r="T22" s="83">
        <f t="shared" si="1"/>
        <v>3.9990000000000001</v>
      </c>
      <c r="U22" s="83">
        <f t="shared" si="1"/>
        <v>9.1780000000000008</v>
      </c>
      <c r="V22" s="83">
        <f t="shared" si="1"/>
        <v>10.068</v>
      </c>
      <c r="W22" s="83">
        <f t="shared" si="1"/>
        <v>10.946</v>
      </c>
      <c r="X22" s="83">
        <f t="shared" si="1"/>
        <v>3.0879999999999996</v>
      </c>
      <c r="Y22" s="83">
        <f t="shared" si="1"/>
        <v>2.7309999999999999</v>
      </c>
      <c r="Z22" s="84" t="str">
        <f t="shared" si="1"/>
        <v/>
      </c>
      <c r="AA22" s="85">
        <f>SUM(AA17:AA21)</f>
        <v>297.26299999999998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15.772</v>
      </c>
      <c r="C26" s="72">
        <v>21.423999999999999</v>
      </c>
      <c r="D26" s="72">
        <v>23.106000000000002</v>
      </c>
      <c r="E26" s="72">
        <v>21.555</v>
      </c>
      <c r="F26" s="72">
        <v>20.23</v>
      </c>
      <c r="G26" s="72">
        <v>16.47</v>
      </c>
      <c r="H26" s="72">
        <v>267.471</v>
      </c>
      <c r="I26" s="72">
        <v>18.530999999999999</v>
      </c>
      <c r="J26" s="72">
        <v>21.550999999999998</v>
      </c>
      <c r="K26" s="72">
        <v>20.518999999999998</v>
      </c>
      <c r="L26" s="72">
        <v>15.195</v>
      </c>
      <c r="M26" s="72">
        <v>16.835000000000001</v>
      </c>
      <c r="N26" s="72">
        <v>12.144</v>
      </c>
      <c r="O26" s="72">
        <v>9.2129999999999992</v>
      </c>
      <c r="P26" s="72">
        <v>11.103999999999999</v>
      </c>
      <c r="Q26" s="72">
        <v>9.3659999999999997</v>
      </c>
      <c r="R26" s="72">
        <v>11.087999999999999</v>
      </c>
      <c r="S26" s="72">
        <v>18.943000000000001</v>
      </c>
      <c r="T26" s="72">
        <v>14.032999999999999</v>
      </c>
      <c r="U26" s="72">
        <v>17.155999999999999</v>
      </c>
      <c r="V26" s="72">
        <v>17.3</v>
      </c>
      <c r="W26" s="72">
        <v>11.275</v>
      </c>
      <c r="X26" s="72">
        <v>9.5139999999999993</v>
      </c>
      <c r="Y26" s="72">
        <v>7.7270000000000003</v>
      </c>
      <c r="Z26" s="73"/>
      <c r="AA26" s="74">
        <f>SUM(B26:Z26)</f>
        <v>627.52199999999982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15.772</v>
      </c>
      <c r="C28" s="57">
        <f t="shared" ref="C28:Z28" si="2">IF(LEN(C$2)&gt;0,SUM(C25:C27),"")</f>
        <v>21.423999999999999</v>
      </c>
      <c r="D28" s="57">
        <f t="shared" si="2"/>
        <v>23.106000000000002</v>
      </c>
      <c r="E28" s="57">
        <f t="shared" si="2"/>
        <v>21.555</v>
      </c>
      <c r="F28" s="57">
        <f t="shared" si="2"/>
        <v>20.23</v>
      </c>
      <c r="G28" s="57">
        <f t="shared" si="2"/>
        <v>16.47</v>
      </c>
      <c r="H28" s="57">
        <f t="shared" si="2"/>
        <v>267.471</v>
      </c>
      <c r="I28" s="57">
        <f t="shared" si="2"/>
        <v>18.530999999999999</v>
      </c>
      <c r="J28" s="57">
        <f t="shared" si="2"/>
        <v>21.550999999999998</v>
      </c>
      <c r="K28" s="57">
        <f t="shared" si="2"/>
        <v>20.518999999999998</v>
      </c>
      <c r="L28" s="57">
        <f t="shared" si="2"/>
        <v>15.195</v>
      </c>
      <c r="M28" s="57">
        <f t="shared" si="2"/>
        <v>16.835000000000001</v>
      </c>
      <c r="N28" s="57">
        <f t="shared" si="2"/>
        <v>12.144</v>
      </c>
      <c r="O28" s="57">
        <f t="shared" si="2"/>
        <v>9.2129999999999992</v>
      </c>
      <c r="P28" s="57">
        <f t="shared" si="2"/>
        <v>11.103999999999999</v>
      </c>
      <c r="Q28" s="57">
        <f t="shared" si="2"/>
        <v>9.3659999999999997</v>
      </c>
      <c r="R28" s="57">
        <f t="shared" si="2"/>
        <v>11.087999999999999</v>
      </c>
      <c r="S28" s="57">
        <f t="shared" si="2"/>
        <v>18.943000000000001</v>
      </c>
      <c r="T28" s="57">
        <f t="shared" si="2"/>
        <v>14.032999999999999</v>
      </c>
      <c r="U28" s="57">
        <f t="shared" si="2"/>
        <v>17.155999999999999</v>
      </c>
      <c r="V28" s="57">
        <f t="shared" si="2"/>
        <v>17.3</v>
      </c>
      <c r="W28" s="57">
        <f t="shared" si="2"/>
        <v>11.275</v>
      </c>
      <c r="X28" s="57">
        <f t="shared" si="2"/>
        <v>9.5139999999999993</v>
      </c>
      <c r="Y28" s="57">
        <f t="shared" si="2"/>
        <v>7.7270000000000003</v>
      </c>
      <c r="Z28" s="58" t="str">
        <f t="shared" si="2"/>
        <v/>
      </c>
      <c r="AA28" s="59">
        <f>SUM(AA25:AA27)</f>
        <v>627.52199999999982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15.772</v>
      </c>
      <c r="C47" s="83">
        <f t="shared" ref="C47:Z47" si="8">IF(LEN(C$2)&gt;0,C14+C22+C36,"")</f>
        <v>21.424000000000003</v>
      </c>
      <c r="D47" s="83">
        <f t="shared" si="8"/>
        <v>23.105999999999998</v>
      </c>
      <c r="E47" s="83">
        <f t="shared" si="8"/>
        <v>21.555000000000003</v>
      </c>
      <c r="F47" s="83">
        <f t="shared" si="8"/>
        <v>20.229999999999997</v>
      </c>
      <c r="G47" s="83">
        <f t="shared" si="8"/>
        <v>16.470000000000002</v>
      </c>
      <c r="H47" s="83">
        <f t="shared" si="8"/>
        <v>267.471</v>
      </c>
      <c r="I47" s="83">
        <f t="shared" si="8"/>
        <v>18.530999999999999</v>
      </c>
      <c r="J47" s="83">
        <f t="shared" si="8"/>
        <v>21.550999999999998</v>
      </c>
      <c r="K47" s="83">
        <f t="shared" si="8"/>
        <v>20.519000000000002</v>
      </c>
      <c r="L47" s="83">
        <f t="shared" si="8"/>
        <v>15.195</v>
      </c>
      <c r="M47" s="83">
        <f t="shared" si="8"/>
        <v>16.835000000000001</v>
      </c>
      <c r="N47" s="83">
        <f t="shared" si="8"/>
        <v>12.144000000000002</v>
      </c>
      <c r="O47" s="83">
        <f t="shared" si="8"/>
        <v>9.2129999999999992</v>
      </c>
      <c r="P47" s="83">
        <f t="shared" si="8"/>
        <v>11.103999999999999</v>
      </c>
      <c r="Q47" s="83">
        <f t="shared" si="8"/>
        <v>9.3659999999999997</v>
      </c>
      <c r="R47" s="83">
        <f t="shared" si="8"/>
        <v>11.088000000000001</v>
      </c>
      <c r="S47" s="83">
        <f t="shared" si="8"/>
        <v>18.943000000000001</v>
      </c>
      <c r="T47" s="83">
        <f t="shared" si="8"/>
        <v>14.032999999999999</v>
      </c>
      <c r="U47" s="83">
        <f t="shared" si="8"/>
        <v>17.155999999999999</v>
      </c>
      <c r="V47" s="83">
        <f t="shared" si="8"/>
        <v>17.3</v>
      </c>
      <c r="W47" s="83">
        <f t="shared" si="8"/>
        <v>11.275</v>
      </c>
      <c r="X47" s="83">
        <f t="shared" si="8"/>
        <v>9.5139999999999993</v>
      </c>
      <c r="Y47" s="83">
        <f t="shared" si="8"/>
        <v>7.7270000000000003</v>
      </c>
      <c r="Z47" s="84" t="str">
        <f t="shared" si="8"/>
        <v/>
      </c>
      <c r="AA47" s="100">
        <f>SUM(B47:Z47)</f>
        <v>627.52199999999982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15.772</v>
      </c>
      <c r="C4" s="18">
        <v>21.423999999999999</v>
      </c>
      <c r="D4" s="18">
        <v>23.105999999999998</v>
      </c>
      <c r="E4" s="18">
        <v>21.555</v>
      </c>
      <c r="F4" s="18">
        <v>20.229999999999997</v>
      </c>
      <c r="G4" s="18">
        <v>16.47</v>
      </c>
      <c r="H4" s="18">
        <v>267.471</v>
      </c>
      <c r="I4" s="18">
        <v>18.530999999999999</v>
      </c>
      <c r="J4" s="18">
        <v>21.550999999999998</v>
      </c>
      <c r="K4" s="18">
        <v>20.518999999999998</v>
      </c>
      <c r="L4" s="18">
        <v>15.195</v>
      </c>
      <c r="M4" s="18">
        <v>16.835000000000001</v>
      </c>
      <c r="N4" s="18">
        <v>12.144</v>
      </c>
      <c r="O4" s="18">
        <v>9.213000000000001</v>
      </c>
      <c r="P4" s="18">
        <v>11.104000000000001</v>
      </c>
      <c r="Q4" s="18">
        <v>9.3659999999999997</v>
      </c>
      <c r="R4" s="18">
        <v>11.088000000000001</v>
      </c>
      <c r="S4" s="18">
        <v>18.943000000000001</v>
      </c>
      <c r="T4" s="18">
        <v>14.032999999999999</v>
      </c>
      <c r="U4" s="18">
        <v>17.155999999999999</v>
      </c>
      <c r="V4" s="18">
        <v>17.3</v>
      </c>
      <c r="W4" s="18">
        <v>11.275</v>
      </c>
      <c r="X4" s="18">
        <v>9.5139999999999993</v>
      </c>
      <c r="Y4" s="18">
        <v>7.7270000000000003</v>
      </c>
      <c r="Z4" s="19"/>
      <c r="AA4" s="20">
        <f>SUM(B4:Z4)</f>
        <v>627.52199999999982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9.5</v>
      </c>
      <c r="C7" s="28">
        <v>9.4</v>
      </c>
      <c r="D7" s="28">
        <v>44</v>
      </c>
      <c r="E7" s="28">
        <v>45.1</v>
      </c>
      <c r="F7" s="28">
        <v>43.19</v>
      </c>
      <c r="G7" s="28">
        <v>48.38</v>
      </c>
      <c r="H7" s="28">
        <v>50.49</v>
      </c>
      <c r="I7" s="28">
        <v>64.290000000000006</v>
      </c>
      <c r="J7" s="28">
        <v>74.47</v>
      </c>
      <c r="K7" s="28">
        <v>54.2</v>
      </c>
      <c r="L7" s="28">
        <v>51.91</v>
      </c>
      <c r="M7" s="28">
        <v>53.7</v>
      </c>
      <c r="N7" s="28">
        <v>42.8</v>
      </c>
      <c r="O7" s="28">
        <v>42</v>
      </c>
      <c r="P7" s="28">
        <v>50</v>
      </c>
      <c r="Q7" s="28">
        <v>54.37</v>
      </c>
      <c r="R7" s="28">
        <v>61.43</v>
      </c>
      <c r="S7" s="28">
        <v>64.5</v>
      </c>
      <c r="T7" s="28">
        <v>76.03</v>
      </c>
      <c r="U7" s="28">
        <v>74.23</v>
      </c>
      <c r="V7" s="28">
        <v>63.71</v>
      </c>
      <c r="W7" s="28">
        <v>60</v>
      </c>
      <c r="X7" s="28">
        <v>51.91</v>
      </c>
      <c r="Y7" s="28">
        <v>36.89</v>
      </c>
      <c r="Z7" s="29"/>
      <c r="AA7" s="30">
        <v>51.104166666666679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253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253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15.772</v>
      </c>
      <c r="C13" s="52">
        <v>21.423999999999999</v>
      </c>
      <c r="D13" s="52">
        <v>23.105999999999998</v>
      </c>
      <c r="E13" s="52">
        <v>21.555</v>
      </c>
      <c r="F13" s="52">
        <v>20.177999999999997</v>
      </c>
      <c r="G13" s="52">
        <v>16.47</v>
      </c>
      <c r="H13" s="52">
        <v>14.470999999999998</v>
      </c>
      <c r="I13" s="52">
        <v>18.530999999999999</v>
      </c>
      <c r="J13" s="52">
        <v>21.550999999999998</v>
      </c>
      <c r="K13" s="52">
        <v>20.518999999999998</v>
      </c>
      <c r="L13" s="52">
        <v>15.195</v>
      </c>
      <c r="M13" s="52">
        <v>16.835000000000001</v>
      </c>
      <c r="N13" s="52">
        <v>12.144</v>
      </c>
      <c r="O13" s="52">
        <v>9.1020000000000003</v>
      </c>
      <c r="P13" s="52">
        <v>10.634</v>
      </c>
      <c r="Q13" s="52">
        <v>8.5839999999999996</v>
      </c>
      <c r="R13" s="52">
        <v>9.7710000000000008</v>
      </c>
      <c r="S13" s="52">
        <v>18.943000000000001</v>
      </c>
      <c r="T13" s="52">
        <v>12.340999999999999</v>
      </c>
      <c r="U13" s="52">
        <v>16.512999999999998</v>
      </c>
      <c r="V13" s="52">
        <v>17.3</v>
      </c>
      <c r="W13" s="52">
        <v>11.275</v>
      </c>
      <c r="X13" s="52">
        <v>8.1229999999999993</v>
      </c>
      <c r="Y13" s="52">
        <v>6.5449999999999999</v>
      </c>
      <c r="Z13" s="53"/>
      <c r="AA13" s="54">
        <f>SUM(B13:Z13)</f>
        <v>366.88200000000001</v>
      </c>
    </row>
    <row r="14" spans="1:27" ht="30" customHeight="1" thickBot="1" x14ac:dyDescent="0.25">
      <c r="A14" s="55" t="s">
        <v>10</v>
      </c>
      <c r="B14" s="56">
        <f>IF(LEN(B$2)&gt;0,SUM(B10:B13),"")</f>
        <v>15.772</v>
      </c>
      <c r="C14" s="57">
        <f t="shared" ref="C14:Z14" si="0">IF(LEN(C$2)&gt;0,SUM(C10:C13),"")</f>
        <v>21.423999999999999</v>
      </c>
      <c r="D14" s="57">
        <f t="shared" si="0"/>
        <v>23.105999999999998</v>
      </c>
      <c r="E14" s="57">
        <f t="shared" si="0"/>
        <v>21.555</v>
      </c>
      <c r="F14" s="57">
        <f t="shared" si="0"/>
        <v>20.177999999999997</v>
      </c>
      <c r="G14" s="57">
        <f t="shared" si="0"/>
        <v>16.47</v>
      </c>
      <c r="H14" s="57">
        <f t="shared" si="0"/>
        <v>267.471</v>
      </c>
      <c r="I14" s="57">
        <f t="shared" si="0"/>
        <v>18.530999999999999</v>
      </c>
      <c r="J14" s="57">
        <f t="shared" si="0"/>
        <v>21.550999999999998</v>
      </c>
      <c r="K14" s="57">
        <f t="shared" si="0"/>
        <v>20.518999999999998</v>
      </c>
      <c r="L14" s="57">
        <f t="shared" si="0"/>
        <v>15.195</v>
      </c>
      <c r="M14" s="57">
        <f t="shared" si="0"/>
        <v>16.835000000000001</v>
      </c>
      <c r="N14" s="57">
        <f t="shared" si="0"/>
        <v>12.144</v>
      </c>
      <c r="O14" s="57">
        <f t="shared" si="0"/>
        <v>9.1020000000000003</v>
      </c>
      <c r="P14" s="57">
        <f t="shared" si="0"/>
        <v>10.634</v>
      </c>
      <c r="Q14" s="57">
        <f t="shared" si="0"/>
        <v>8.5839999999999996</v>
      </c>
      <c r="R14" s="57">
        <f t="shared" si="0"/>
        <v>9.7710000000000008</v>
      </c>
      <c r="S14" s="57">
        <f t="shared" si="0"/>
        <v>18.943000000000001</v>
      </c>
      <c r="T14" s="57">
        <f t="shared" si="0"/>
        <v>12.340999999999999</v>
      </c>
      <c r="U14" s="57">
        <f t="shared" si="0"/>
        <v>16.512999999999998</v>
      </c>
      <c r="V14" s="57">
        <f t="shared" si="0"/>
        <v>17.3</v>
      </c>
      <c r="W14" s="57">
        <f t="shared" si="0"/>
        <v>11.275</v>
      </c>
      <c r="X14" s="57">
        <f t="shared" si="0"/>
        <v>8.1229999999999993</v>
      </c>
      <c r="Y14" s="57">
        <f t="shared" si="0"/>
        <v>6.5449999999999999</v>
      </c>
      <c r="Z14" s="58" t="str">
        <f t="shared" si="0"/>
        <v/>
      </c>
      <c r="AA14" s="59">
        <f>SUM(AA9:AA13)</f>
        <v>619.88200000000006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5.1999999999999998E-2</v>
      </c>
      <c r="G19" s="76"/>
      <c r="H19" s="76"/>
      <c r="I19" s="76"/>
      <c r="J19" s="76"/>
      <c r="K19" s="76"/>
      <c r="L19" s="76"/>
      <c r="M19" s="76"/>
      <c r="N19" s="76"/>
      <c r="O19" s="76">
        <v>0.111</v>
      </c>
      <c r="P19" s="76">
        <v>0.47</v>
      </c>
      <c r="Q19" s="76">
        <v>0.78200000000000003</v>
      </c>
      <c r="R19" s="76">
        <v>1.3169999999999999</v>
      </c>
      <c r="S19" s="76"/>
      <c r="T19" s="76">
        <v>1.6919999999999997</v>
      </c>
      <c r="U19" s="76">
        <v>0.64300000000000002</v>
      </c>
      <c r="V19" s="76"/>
      <c r="W19" s="76"/>
      <c r="X19" s="76">
        <v>1.391</v>
      </c>
      <c r="Y19" s="76">
        <v>1.1819999999999999</v>
      </c>
      <c r="Z19" s="73"/>
      <c r="AA19" s="74">
        <f>SUM(B19:Z19)</f>
        <v>7.6399999999999988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5.1999999999999998E-2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0.111</v>
      </c>
      <c r="P22" s="83">
        <f t="shared" si="1"/>
        <v>0.47</v>
      </c>
      <c r="Q22" s="83">
        <f t="shared" si="1"/>
        <v>0.78200000000000003</v>
      </c>
      <c r="R22" s="83">
        <f t="shared" si="1"/>
        <v>1.3169999999999999</v>
      </c>
      <c r="S22" s="83">
        <f t="shared" si="1"/>
        <v>0</v>
      </c>
      <c r="T22" s="83">
        <f t="shared" si="1"/>
        <v>1.6919999999999997</v>
      </c>
      <c r="U22" s="83">
        <f t="shared" si="1"/>
        <v>0.64300000000000002</v>
      </c>
      <c r="V22" s="83">
        <f t="shared" si="1"/>
        <v>0</v>
      </c>
      <c r="W22" s="83">
        <f t="shared" si="1"/>
        <v>0</v>
      </c>
      <c r="X22" s="83">
        <f t="shared" si="1"/>
        <v>1.391</v>
      </c>
      <c r="Y22" s="83">
        <f t="shared" si="1"/>
        <v>1.1819999999999999</v>
      </c>
      <c r="Z22" s="84">
        <f t="shared" si="1"/>
        <v>0</v>
      </c>
      <c r="AA22" s="85">
        <f t="shared" si="1"/>
        <v>7.6399999999999988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15.772</v>
      </c>
      <c r="C26" s="72">
        <v>21.423999999999999</v>
      </c>
      <c r="D26" s="72">
        <v>23.106000000000002</v>
      </c>
      <c r="E26" s="72">
        <v>21.555</v>
      </c>
      <c r="F26" s="72">
        <v>20.23</v>
      </c>
      <c r="G26" s="72">
        <v>16.47</v>
      </c>
      <c r="H26" s="72">
        <v>267.471</v>
      </c>
      <c r="I26" s="72">
        <v>18.530999999999999</v>
      </c>
      <c r="J26" s="72">
        <v>21.550999999999998</v>
      </c>
      <c r="K26" s="72">
        <v>20.518999999999998</v>
      </c>
      <c r="L26" s="72">
        <v>15.195</v>
      </c>
      <c r="M26" s="72">
        <v>16.835000000000001</v>
      </c>
      <c r="N26" s="72">
        <v>12.144</v>
      </c>
      <c r="O26" s="72">
        <v>9.2129999999999992</v>
      </c>
      <c r="P26" s="72">
        <v>11.103999999999999</v>
      </c>
      <c r="Q26" s="72">
        <v>9.3659999999999997</v>
      </c>
      <c r="R26" s="72">
        <v>11.087999999999999</v>
      </c>
      <c r="S26" s="72">
        <v>18.943000000000001</v>
      </c>
      <c r="T26" s="72">
        <v>14.032999999999999</v>
      </c>
      <c r="U26" s="72">
        <v>17.155999999999999</v>
      </c>
      <c r="V26" s="72">
        <v>17.3</v>
      </c>
      <c r="W26" s="72">
        <v>11.275</v>
      </c>
      <c r="X26" s="72">
        <v>9.5139999999999993</v>
      </c>
      <c r="Y26" s="72">
        <v>7.7270000000000003</v>
      </c>
      <c r="Z26" s="73"/>
      <c r="AA26" s="74">
        <f>SUM(B26:Z26)</f>
        <v>627.52199999999982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15.772</v>
      </c>
      <c r="C28" s="57">
        <f t="shared" si="2"/>
        <v>21.423999999999999</v>
      </c>
      <c r="D28" s="57">
        <f t="shared" si="2"/>
        <v>23.106000000000002</v>
      </c>
      <c r="E28" s="57">
        <f t="shared" si="2"/>
        <v>21.555</v>
      </c>
      <c r="F28" s="57">
        <f t="shared" si="2"/>
        <v>20.23</v>
      </c>
      <c r="G28" s="57">
        <f t="shared" si="2"/>
        <v>16.47</v>
      </c>
      <c r="H28" s="57">
        <f t="shared" si="2"/>
        <v>267.471</v>
      </c>
      <c r="I28" s="57">
        <f t="shared" si="2"/>
        <v>18.530999999999999</v>
      </c>
      <c r="J28" s="57">
        <f t="shared" si="2"/>
        <v>21.550999999999998</v>
      </c>
      <c r="K28" s="57">
        <f t="shared" si="2"/>
        <v>20.518999999999998</v>
      </c>
      <c r="L28" s="57">
        <f t="shared" si="2"/>
        <v>15.195</v>
      </c>
      <c r="M28" s="57">
        <f t="shared" si="2"/>
        <v>16.835000000000001</v>
      </c>
      <c r="N28" s="57">
        <f t="shared" si="2"/>
        <v>12.144</v>
      </c>
      <c r="O28" s="57">
        <f t="shared" si="2"/>
        <v>9.2129999999999992</v>
      </c>
      <c r="P28" s="57">
        <f t="shared" si="2"/>
        <v>11.103999999999999</v>
      </c>
      <c r="Q28" s="57">
        <f t="shared" si="2"/>
        <v>9.3659999999999997</v>
      </c>
      <c r="R28" s="57">
        <f t="shared" si="2"/>
        <v>11.087999999999999</v>
      </c>
      <c r="S28" s="57">
        <f t="shared" si="2"/>
        <v>18.943000000000001</v>
      </c>
      <c r="T28" s="57">
        <f t="shared" si="2"/>
        <v>14.032999999999999</v>
      </c>
      <c r="U28" s="57">
        <f t="shared" si="2"/>
        <v>17.155999999999999</v>
      </c>
      <c r="V28" s="57">
        <f t="shared" si="2"/>
        <v>17.3</v>
      </c>
      <c r="W28" s="57">
        <f t="shared" si="2"/>
        <v>11.275</v>
      </c>
      <c r="X28" s="57">
        <f t="shared" si="2"/>
        <v>9.5139999999999993</v>
      </c>
      <c r="Y28" s="57">
        <f t="shared" si="2"/>
        <v>7.7270000000000003</v>
      </c>
      <c r="Z28" s="58">
        <f t="shared" si="2"/>
        <v>0</v>
      </c>
      <c r="AA28" s="59">
        <f t="shared" si="2"/>
        <v>627.52199999999982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15.772</v>
      </c>
      <c r="C47" s="83">
        <f t="shared" ref="C47:Z47" si="8">SUM(C10:C13)+C22+C36</f>
        <v>21.423999999999999</v>
      </c>
      <c r="D47" s="83">
        <f t="shared" si="8"/>
        <v>23.105999999999998</v>
      </c>
      <c r="E47" s="83">
        <f t="shared" si="8"/>
        <v>21.555</v>
      </c>
      <c r="F47" s="83">
        <f t="shared" si="8"/>
        <v>20.229999999999997</v>
      </c>
      <c r="G47" s="83">
        <f t="shared" si="8"/>
        <v>16.47</v>
      </c>
      <c r="H47" s="83">
        <f t="shared" si="8"/>
        <v>267.471</v>
      </c>
      <c r="I47" s="83">
        <f t="shared" si="8"/>
        <v>18.530999999999999</v>
      </c>
      <c r="J47" s="83">
        <f t="shared" si="8"/>
        <v>21.550999999999998</v>
      </c>
      <c r="K47" s="83">
        <f t="shared" si="8"/>
        <v>20.518999999999998</v>
      </c>
      <c r="L47" s="83">
        <f t="shared" si="8"/>
        <v>15.195</v>
      </c>
      <c r="M47" s="83">
        <f t="shared" si="8"/>
        <v>16.835000000000001</v>
      </c>
      <c r="N47" s="83">
        <f t="shared" si="8"/>
        <v>12.144</v>
      </c>
      <c r="O47" s="83">
        <f t="shared" si="8"/>
        <v>9.213000000000001</v>
      </c>
      <c r="P47" s="83">
        <f t="shared" si="8"/>
        <v>11.104000000000001</v>
      </c>
      <c r="Q47" s="83">
        <f t="shared" si="8"/>
        <v>9.3659999999999997</v>
      </c>
      <c r="R47" s="83">
        <f t="shared" si="8"/>
        <v>11.088000000000001</v>
      </c>
      <c r="S47" s="83">
        <f t="shared" si="8"/>
        <v>18.943000000000001</v>
      </c>
      <c r="T47" s="83">
        <f t="shared" si="8"/>
        <v>14.032999999999999</v>
      </c>
      <c r="U47" s="83">
        <f t="shared" si="8"/>
        <v>17.155999999999999</v>
      </c>
      <c r="V47" s="83">
        <f t="shared" si="8"/>
        <v>17.3</v>
      </c>
      <c r="W47" s="83">
        <f t="shared" si="8"/>
        <v>11.275</v>
      </c>
      <c r="X47" s="83">
        <f t="shared" si="8"/>
        <v>9.5139999999999993</v>
      </c>
      <c r="Y47" s="83">
        <f t="shared" si="8"/>
        <v>7.7270000000000003</v>
      </c>
      <c r="Z47" s="84">
        <f t="shared" si="8"/>
        <v>0</v>
      </c>
      <c r="AA47" s="100">
        <f>SUM(B47:Z47)</f>
        <v>627.52199999999982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2021-02-22T13:52:54Z</dcterms:created>
  <dcterms:modified xsi:type="dcterms:W3CDTF">2021-02-22T13:52:55Z</dcterms:modified>
</cp:coreProperties>
</file>