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<sst xmlns="http://schemas.openxmlformats.org/spreadsheetml/2006/main" count="110" uniqueCount="50">
  <si>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21/02/2021 15:53:24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</si>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</sst>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62</c:v>
                </c:pt>
                <c:pt idx="14">
                  <c:v>12.09</c:v>
                </c:pt>
                <c:pt idx="15">
                  <c:v>9.3040000000000003</c:v>
                </c:pt>
                <c:pt idx="16">
                  <c:v>15.327</c:v>
                </c:pt>
                <c:pt idx="18">
                  <c:v>8.3469999999999995</c:v>
                </c:pt>
                <c:pt idx="19">
                  <c:v>7.9249999999999998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1.595</c:v>
                </c:pt>
                <c:pt idx="3">
                  <c:v>6.109</c:v>
                </c:pt>
                <c:pt idx="4">
                  <c:v>5.7719999999999994</c:v>
                </c:pt>
                <c:pt idx="5">
                  <c:v>1.3679999999999999</c:v>
                </c:pt>
                <c:pt idx="6">
                  <c:v>1.5899999999999999</c:v>
                </c:pt>
                <c:pt idx="7">
                  <c:v>2.7469999999999999</c:v>
                </c:pt>
                <c:pt idx="8">
                  <c:v>1.8379999999999999</c:v>
                </c:pt>
                <c:pt idx="9">
                  <c:v>1.819</c:v>
                </c:pt>
                <c:pt idx="10">
                  <c:v>1.677</c:v>
                </c:pt>
                <c:pt idx="11">
                  <c:v>0.105</c:v>
                </c:pt>
                <c:pt idx="12">
                  <c:v>8.5000000000000006E-2</c:v>
                </c:pt>
                <c:pt idx="13">
                  <c:v>7.0000000000000007E-2</c:v>
                </c:pt>
                <c:pt idx="14">
                  <c:v>6.7000000000000004E-2</c:v>
                </c:pt>
                <c:pt idx="15">
                  <c:v>0.255</c:v>
                </c:pt>
                <c:pt idx="16">
                  <c:v>5.2999999999999999E-2</c:v>
                </c:pt>
                <c:pt idx="17">
                  <c:v>0.9</c:v>
                </c:pt>
                <c:pt idx="18">
                  <c:v>3.5000000000000003E-2</c:v>
                </c:pt>
                <c:pt idx="19">
                  <c:v>3.5000000000000003E-2</c:v>
                </c:pt>
                <c:pt idx="20">
                  <c:v>3.7999999999999999E-2</c:v>
                </c:pt>
                <c:pt idx="22">
                  <c:v>6.0999999999999999E-2</c:v>
                </c:pt>
                <c:pt idx="23">
                  <c:v>7.6999999999999999E-2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551776"/>
        <c:axId val="287565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11.841999999999999</c:v>
                </c:pt>
                <c:pt idx="1">
                  <c:v>13.47</c:v>
                </c:pt>
                <c:pt idx="2">
                  <c:v>12.843999999999999</c:v>
                </c:pt>
                <c:pt idx="3">
                  <c:v>17.561</c:v>
                </c:pt>
                <c:pt idx="4">
                  <c:v>15.983000000000001</c:v>
                </c:pt>
                <c:pt idx="5">
                  <c:v>5.4159999999999995</c:v>
                </c:pt>
                <c:pt idx="6">
                  <c:v>72.555000000000007</c:v>
                </c:pt>
                <c:pt idx="7">
                  <c:v>8.907</c:v>
                </c:pt>
                <c:pt idx="8">
                  <c:v>9.0549999999999979</c:v>
                </c:pt>
                <c:pt idx="9">
                  <c:v>4.8949999999999996</c:v>
                </c:pt>
                <c:pt idx="10">
                  <c:v>5.1999999999999993</c:v>
                </c:pt>
                <c:pt idx="11">
                  <c:v>2.8130000000000002</c:v>
                </c:pt>
                <c:pt idx="12">
                  <c:v>3.3290000000000002</c:v>
                </c:pt>
                <c:pt idx="13">
                  <c:v>3.5070000000000001</c:v>
                </c:pt>
                <c:pt idx="14">
                  <c:v>14.144000000000002</c:v>
                </c:pt>
                <c:pt idx="15">
                  <c:v>12.507</c:v>
                </c:pt>
                <c:pt idx="16">
                  <c:v>15.792999999999999</c:v>
                </c:pt>
                <c:pt idx="17">
                  <c:v>6.2759999999999998</c:v>
                </c:pt>
                <c:pt idx="18">
                  <c:v>13.766999999999999</c:v>
                </c:pt>
                <c:pt idx="19">
                  <c:v>17.477</c:v>
                </c:pt>
                <c:pt idx="20">
                  <c:v>14.609</c:v>
                </c:pt>
                <c:pt idx="21">
                  <c:v>12.388999999999999</c:v>
                </c:pt>
                <c:pt idx="22">
                  <c:v>2.73</c:v>
                </c:pt>
                <c:pt idx="23">
                  <c:v>7.5479999999999992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551776"/>
        <c:axId val="287565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39.770000000000003</c:v>
                </c:pt>
                <c:pt idx="1">
                  <c:v>22.05</c:v>
                </c:pt>
                <c:pt idx="2">
                  <c:v>33.020000000000003</c:v>
                </c:pt>
                <c:pt idx="3">
                  <c:v>37.770000000000003</c:v>
                </c:pt>
                <c:pt idx="4">
                  <c:v>37.22</c:v>
                </c:pt>
                <c:pt idx="5">
                  <c:v>43.79</c:v>
                </c:pt>
                <c:pt idx="6">
                  <c:v>57.33</c:v>
                </c:pt>
                <c:pt idx="7">
                  <c:v>62.52</c:v>
                </c:pt>
                <c:pt idx="8">
                  <c:v>67.7</c:v>
                </c:pt>
                <c:pt idx="9">
                  <c:v>55.01</c:v>
                </c:pt>
                <c:pt idx="10">
                  <c:v>46.92</c:v>
                </c:pt>
                <c:pt idx="11">
                  <c:v>52.07</c:v>
                </c:pt>
                <c:pt idx="12">
                  <c:v>50.95</c:v>
                </c:pt>
                <c:pt idx="13">
                  <c:v>52.86</c:v>
                </c:pt>
                <c:pt idx="14">
                  <c:v>53.43</c:v>
                </c:pt>
                <c:pt idx="15">
                  <c:v>59.11</c:v>
                </c:pt>
                <c:pt idx="16">
                  <c:v>54.92</c:v>
                </c:pt>
                <c:pt idx="17">
                  <c:v>64.64</c:v>
                </c:pt>
                <c:pt idx="18">
                  <c:v>70.78</c:v>
                </c:pt>
                <c:pt idx="19">
                  <c:v>70.64</c:v>
                </c:pt>
                <c:pt idx="20">
                  <c:v>64.290000000000006</c:v>
                </c:pt>
                <c:pt idx="21">
                  <c:v>59.9</c:v>
                </c:pt>
                <c:pt idx="22">
                  <c:v>55</c:v>
                </c:pt>
                <c:pt idx="23">
                  <c:v>51.91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552560"/>
        <c:axId val="287554128"/>
      </c:lineChart>
      <c:catAx>
        <c:axId val="28755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65104"/>
        <c:crosses val="autoZero"/>
        <c:auto val="1"/>
        <c:lblAlgn val="ctr"/>
        <c:lblOffset val="100"/>
        <c:noMultiLvlLbl val="0"/>
      </c:catAx>
      <c:valAx>
        <c:axId val="28756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51776"/>
        <c:crosses val="autoZero"/>
        <c:crossBetween val="between"/>
      </c:valAx>
      <c:valAx>
        <c:axId val="287554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52560"/>
        <c:crosses val="max"/>
        <c:crossBetween val="between"/>
      </c:valAx>
      <c:catAx>
        <c:axId val="287552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554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114.99299999999999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26.295999999999999</v>
          </cell>
        </row>
        <row r="31">
          <cell r="C31">
            <v>0</v>
          </cell>
        </row>
        <row r="32">
          <cell r="C32">
            <v>17.844000000000001</v>
          </cell>
        </row>
        <row r="33">
          <cell r="C33">
            <v>145.48399999999998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1.5010000000000001</v>
          </cell>
        </row>
        <row r="40">
          <cell r="C40">
            <v>4.726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58.99</v>
          </cell>
        </row>
        <row r="46">
          <cell r="C46">
            <v>0</v>
          </cell>
        </row>
        <row r="47">
          <cell r="C47">
            <v>239.39999999999998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39.770000000000003</v>
          </cell>
          <cell r="C7">
            <v>22.05</v>
          </cell>
          <cell r="D7">
            <v>33.020000000000003</v>
          </cell>
          <cell r="E7">
            <v>37.770000000000003</v>
          </cell>
          <cell r="F7">
            <v>37.22</v>
          </cell>
          <cell r="G7">
            <v>43.79</v>
          </cell>
          <cell r="H7">
            <v>57.33</v>
          </cell>
          <cell r="I7">
            <v>62.52</v>
          </cell>
          <cell r="J7">
            <v>67.7</v>
          </cell>
          <cell r="K7">
            <v>55.01</v>
          </cell>
          <cell r="L7">
            <v>46.92</v>
          </cell>
          <cell r="M7">
            <v>52.07</v>
          </cell>
          <cell r="N7">
            <v>50.95</v>
          </cell>
          <cell r="O7">
            <v>52.86</v>
          </cell>
          <cell r="P7">
            <v>53.43</v>
          </cell>
          <cell r="Q7">
            <v>59.11</v>
          </cell>
          <cell r="R7">
            <v>54.92</v>
          </cell>
          <cell r="S7">
            <v>64.64</v>
          </cell>
          <cell r="T7">
            <v>70.78</v>
          </cell>
          <cell r="U7">
            <v>70.64</v>
          </cell>
          <cell r="V7">
            <v>64.290000000000006</v>
          </cell>
          <cell r="W7">
            <v>59.9</v>
          </cell>
          <cell r="X7">
            <v>55</v>
          </cell>
          <cell r="Y7">
            <v>51.91</v>
          </cell>
        </row>
        <row r="27">
          <cell r="H27">
            <v>62</v>
          </cell>
        </row>
        <row r="35">
          <cell r="T35">
            <v>8.3469999999999995</v>
          </cell>
          <cell r="U35">
            <v>7.9249999999999998</v>
          </cell>
        </row>
        <row r="37">
          <cell r="P37">
            <v>12.09</v>
          </cell>
          <cell r="Q37">
            <v>9.3040000000000003</v>
          </cell>
          <cell r="R37">
            <v>15.327</v>
          </cell>
        </row>
        <row r="59">
          <cell r="D59">
            <v>1.595</v>
          </cell>
          <cell r="E59">
            <v>6.109</v>
          </cell>
          <cell r="F59">
            <v>5.7719999999999994</v>
          </cell>
          <cell r="G59">
            <v>1.3679999999999999</v>
          </cell>
          <cell r="H59">
            <v>1.5899999999999999</v>
          </cell>
          <cell r="I59">
            <v>2.7469999999999999</v>
          </cell>
          <cell r="J59">
            <v>1.8379999999999999</v>
          </cell>
          <cell r="K59">
            <v>1.819</v>
          </cell>
          <cell r="L59">
            <v>1.677</v>
          </cell>
          <cell r="M59">
            <v>0.105</v>
          </cell>
          <cell r="N59">
            <v>8.5000000000000006E-2</v>
          </cell>
          <cell r="O59">
            <v>7.0000000000000007E-2</v>
          </cell>
          <cell r="P59">
            <v>6.7000000000000004E-2</v>
          </cell>
          <cell r="Q59">
            <v>0.255</v>
          </cell>
          <cell r="R59">
            <v>5.2999999999999999E-2</v>
          </cell>
          <cell r="S59">
            <v>0.9</v>
          </cell>
          <cell r="T59">
            <v>3.5000000000000003E-2</v>
          </cell>
          <cell r="U59">
            <v>3.5000000000000003E-2</v>
          </cell>
          <cell r="V59">
            <v>3.7999999999999999E-2</v>
          </cell>
          <cell r="X59">
            <v>6.0999999999999999E-2</v>
          </cell>
          <cell r="Y59">
            <v>7.6999999999999999E-2</v>
          </cell>
        </row>
        <row r="65">
          <cell r="B65">
            <v>0.127</v>
          </cell>
          <cell r="C65">
            <v>0.112</v>
          </cell>
          <cell r="D65">
            <v>0.13100000000000001</v>
          </cell>
          <cell r="E65">
            <v>0.158</v>
          </cell>
          <cell r="F65">
            <v>0.14599999999999999</v>
          </cell>
          <cell r="G65">
            <v>0.50900000000000001</v>
          </cell>
          <cell r="H65">
            <v>0.79100000000000004</v>
          </cell>
          <cell r="I65">
            <v>1.268</v>
          </cell>
          <cell r="J65">
            <v>1.131</v>
          </cell>
          <cell r="K65">
            <v>0.11799999999999999</v>
          </cell>
          <cell r="L65">
            <v>0.11700000000000001</v>
          </cell>
          <cell r="M65">
            <v>0.22</v>
          </cell>
          <cell r="N65">
            <v>1.3599999999999999</v>
          </cell>
          <cell r="O65">
            <v>1.609</v>
          </cell>
          <cell r="P65">
            <v>1.5270000000000001</v>
          </cell>
          <cell r="Q65">
            <v>1.5649999999999999</v>
          </cell>
          <cell r="R65">
            <v>0.41299999999999998</v>
          </cell>
          <cell r="S65">
            <v>1.405</v>
          </cell>
          <cell r="T65">
            <v>0.63300000000000001</v>
          </cell>
          <cell r="U65">
            <v>0.68899999999999995</v>
          </cell>
          <cell r="V65">
            <v>1.3290000000000002</v>
          </cell>
          <cell r="W65">
            <v>1.1379999999999999</v>
          </cell>
          <cell r="X65">
            <v>0.99899999999999989</v>
          </cell>
          <cell r="Y65">
            <v>0.34899999999999998</v>
          </cell>
        </row>
        <row r="66">
          <cell r="B66">
            <v>11.715</v>
          </cell>
          <cell r="C66">
            <v>13.358000000000001</v>
          </cell>
          <cell r="D66">
            <v>11.117999999999999</v>
          </cell>
          <cell r="E66">
            <v>11.293999999999999</v>
          </cell>
          <cell r="F66">
            <v>10.065</v>
          </cell>
          <cell r="G66">
            <v>3.5389999999999997</v>
          </cell>
          <cell r="H66">
            <v>8.1739999999999995</v>
          </cell>
          <cell r="I66">
            <v>4.8919999999999995</v>
          </cell>
          <cell r="J66">
            <v>6.0859999999999994</v>
          </cell>
          <cell r="K66">
            <v>2.9580000000000002</v>
          </cell>
          <cell r="L66">
            <v>3.4059999999999997</v>
          </cell>
          <cell r="M66">
            <v>2.488</v>
          </cell>
          <cell r="N66">
            <v>1.8839999999999999</v>
          </cell>
          <cell r="O66">
            <v>1.8279999999999998</v>
          </cell>
          <cell r="P66">
            <v>0.46</v>
          </cell>
          <cell r="Q66">
            <v>1.383</v>
          </cell>
          <cell r="S66">
            <v>3.9710000000000001</v>
          </cell>
          <cell r="T66">
            <v>4.7519999999999998</v>
          </cell>
          <cell r="U66">
            <v>8.8280000000000012</v>
          </cell>
          <cell r="V66">
            <v>13.241999999999999</v>
          </cell>
          <cell r="W66">
            <v>11.250999999999999</v>
          </cell>
          <cell r="X66">
            <v>1.67</v>
          </cell>
          <cell r="Y66">
            <v>7.1219999999999999</v>
          </cell>
        </row>
      </sheetData>
      <sheetData sheetId="17">
        <row r="28">
          <cell r="H28">
            <v>58.99</v>
          </cell>
        </row>
        <row r="59">
          <cell r="B59">
            <v>11.311</v>
          </cell>
          <cell r="C59">
            <v>13.066000000000001</v>
          </cell>
          <cell r="D59">
            <v>12.664</v>
          </cell>
          <cell r="E59">
            <v>17.454999999999998</v>
          </cell>
          <cell r="F59">
            <v>15.983000000000001</v>
          </cell>
          <cell r="G59">
            <v>5.3959999999999999</v>
          </cell>
          <cell r="H59">
            <v>13.565000000000001</v>
          </cell>
          <cell r="I59">
            <v>8.907</v>
          </cell>
          <cell r="J59">
            <v>8.9059999999999988</v>
          </cell>
          <cell r="K59">
            <v>4.8949999999999996</v>
          </cell>
          <cell r="L59">
            <v>5.1999999999999993</v>
          </cell>
          <cell r="M59">
            <v>2.3079999999999998</v>
          </cell>
          <cell r="N59">
            <v>2.5860000000000003</v>
          </cell>
          <cell r="O59">
            <v>2.9090000000000003</v>
          </cell>
          <cell r="P59">
            <v>13.171000000000001</v>
          </cell>
          <cell r="Q59">
            <v>12.292</v>
          </cell>
          <cell r="R59">
            <v>14.760000000000002</v>
          </cell>
          <cell r="S59">
            <v>5.95</v>
          </cell>
          <cell r="T59">
            <v>13.433999999999999</v>
          </cell>
          <cell r="U59">
            <v>17.477</v>
          </cell>
          <cell r="V59">
            <v>14.609</v>
          </cell>
          <cell r="W59">
            <v>12.388999999999999</v>
          </cell>
          <cell r="X59">
            <v>2.73</v>
          </cell>
          <cell r="Y59">
            <v>7.4369999999999994</v>
          </cell>
        </row>
        <row r="65">
          <cell r="B65">
            <v>0.53100000000000003</v>
          </cell>
          <cell r="C65">
            <v>0.40400000000000003</v>
          </cell>
          <cell r="D65">
            <v>0.18</v>
          </cell>
          <cell r="E65">
            <v>0.106</v>
          </cell>
          <cell r="G65">
            <v>0.02</v>
          </cell>
          <cell r="J65">
            <v>0.14899999999999999</v>
          </cell>
          <cell r="Y65">
            <v>0.111</v>
          </cell>
        </row>
        <row r="66">
          <cell r="M66">
            <v>0.505</v>
          </cell>
          <cell r="N66">
            <v>0.74299999999999999</v>
          </cell>
          <cell r="O66">
            <v>0.59799999999999998</v>
          </cell>
          <cell r="P66">
            <v>0.97299999999999998</v>
          </cell>
          <cell r="Q66">
            <v>0.215</v>
          </cell>
          <cell r="R66">
            <v>1.0329999999999999</v>
          </cell>
          <cell r="S66">
            <v>0.32600000000000001</v>
          </cell>
          <cell r="T66">
            <v>0.33299999999999996</v>
          </cell>
        </row>
      </sheetData>
      <sheetData sheetId="18">
        <row r="7">
          <cell r="B7">
            <v>39.770000000000003</v>
          </cell>
          <cell r="C7">
            <v>22.05</v>
          </cell>
          <cell r="D7">
            <v>33.020000000000003</v>
          </cell>
          <cell r="E7">
            <v>37.770000000000003</v>
          </cell>
          <cell r="F7">
            <v>37.22</v>
          </cell>
          <cell r="G7">
            <v>43.79</v>
          </cell>
          <cell r="H7">
            <v>57.33</v>
          </cell>
          <cell r="I7">
            <v>62.52</v>
          </cell>
          <cell r="J7">
            <v>67.7</v>
          </cell>
          <cell r="K7">
            <v>55.01</v>
          </cell>
          <cell r="L7">
            <v>46.92</v>
          </cell>
          <cell r="M7">
            <v>52.07</v>
          </cell>
          <cell r="N7">
            <v>50.95</v>
          </cell>
          <cell r="O7">
            <v>52.86</v>
          </cell>
          <cell r="P7">
            <v>53.43</v>
          </cell>
          <cell r="Q7">
            <v>59.11</v>
          </cell>
          <cell r="R7">
            <v>54.92</v>
          </cell>
          <cell r="S7">
            <v>64.64</v>
          </cell>
          <cell r="T7">
            <v>70.78</v>
          </cell>
          <cell r="U7">
            <v>70.64</v>
          </cell>
          <cell r="V7">
            <v>64.290000000000006</v>
          </cell>
          <cell r="W7">
            <v>59.9</v>
          </cell>
          <cell r="X7">
            <v>55</v>
          </cell>
          <cell r="Y7">
            <v>51.91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1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11.842000000000001</v>
      </c>
      <c r="C4" s="18">
        <v>13.47</v>
      </c>
      <c r="D4" s="18">
        <v>12.843999999999999</v>
      </c>
      <c r="E4" s="18">
        <v>17.561</v>
      </c>
      <c r="F4" s="18">
        <v>15.983000000000001</v>
      </c>
      <c r="G4" s="18">
        <v>5.4160000000000004</v>
      </c>
      <c r="H4" s="18">
        <v>72.555000000000007</v>
      </c>
      <c r="I4" s="18">
        <v>8.907</v>
      </c>
      <c r="J4" s="18">
        <v>9.0549999999999997</v>
      </c>
      <c r="K4" s="18">
        <v>4.8949999999999996</v>
      </c>
      <c r="L4" s="18">
        <v>5.2</v>
      </c>
      <c r="M4" s="18">
        <v>2.8130000000000002</v>
      </c>
      <c r="N4" s="18">
        <v>3.3290000000000002</v>
      </c>
      <c r="O4" s="18">
        <v>3.5070000000000001</v>
      </c>
      <c r="P4" s="18">
        <v>14.144</v>
      </c>
      <c r="Q4" s="18">
        <v>12.507</v>
      </c>
      <c r="R4" s="18">
        <v>15.792999999999999</v>
      </c>
      <c r="S4" s="18">
        <v>6.2760000000000007</v>
      </c>
      <c r="T4" s="18">
        <v>13.766999999999999</v>
      </c>
      <c r="U4" s="18">
        <v>17.477</v>
      </c>
      <c r="V4" s="18">
        <v>14.608999999999998</v>
      </c>
      <c r="W4" s="18">
        <v>12.388999999999998</v>
      </c>
      <c r="X4" s="18">
        <v>2.7299999999999995</v>
      </c>
      <c r="Y4" s="18">
        <v>7.548</v>
      </c>
      <c r="Z4" s="19"/>
      <c r="AA4" s="20">
        <f>SUM(B4:Z4)</f>
        <v>304.61700000000002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39.770000000000003</v>
      </c>
      <c r="C7" s="28">
        <v>22.05</v>
      </c>
      <c r="D7" s="28">
        <v>33.020000000000003</v>
      </c>
      <c r="E7" s="28">
        <v>37.770000000000003</v>
      </c>
      <c r="F7" s="28">
        <v>37.22</v>
      </c>
      <c r="G7" s="28">
        <v>43.79</v>
      </c>
      <c r="H7" s="28">
        <v>57.33</v>
      </c>
      <c r="I7" s="28">
        <v>62.52</v>
      </c>
      <c r="J7" s="28">
        <v>67.7</v>
      </c>
      <c r="K7" s="28">
        <v>55.01</v>
      </c>
      <c r="L7" s="28">
        <v>46.92</v>
      </c>
      <c r="M7" s="28">
        <v>52.07</v>
      </c>
      <c r="N7" s="28">
        <v>50.95</v>
      </c>
      <c r="O7" s="28">
        <v>52.86</v>
      </c>
      <c r="P7" s="28">
        <v>53.43</v>
      </c>
      <c r="Q7" s="28">
        <v>59.11</v>
      </c>
      <c r="R7" s="28">
        <v>54.92</v>
      </c>
      <c r="S7" s="28">
        <v>64.64</v>
      </c>
      <c r="T7" s="28">
        <v>70.78</v>
      </c>
      <c r="U7" s="28">
        <v>70.64</v>
      </c>
      <c r="V7" s="28">
        <v>64.290000000000006</v>
      </c>
      <c r="W7" s="28">
        <v>59.9</v>
      </c>
      <c r="X7" s="28">
        <v>55</v>
      </c>
      <c r="Y7" s="28">
        <v>51.91</v>
      </c>
      <c r="Z7" s="29"/>
      <c r="AA7" s="30">
        <f>IF(SUM(GR_MAINLAND_MCP_SUM_SELL)&lt;&gt;0,AVERAGEIF(GR_MAINLAND_MCP_SUM_SELL,"&lt;&gt;"""),"")</f>
        <v>52.650000000000006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62</v>
      </c>
      <c r="I11" s="47"/>
      <c r="J11" s="47"/>
      <c r="K11" s="47"/>
      <c r="L11" s="47"/>
      <c r="M11" s="47"/>
      <c r="N11" s="47"/>
      <c r="O11" s="47"/>
      <c r="P11" s="47">
        <v>12.09</v>
      </c>
      <c r="Q11" s="47">
        <v>9.3040000000000003</v>
      </c>
      <c r="R11" s="47">
        <v>15.327</v>
      </c>
      <c r="S11" s="47"/>
      <c r="T11" s="47">
        <v>8.3469999999999995</v>
      </c>
      <c r="U11" s="47">
        <v>7.9249999999999998</v>
      </c>
      <c r="V11" s="47"/>
      <c r="W11" s="47"/>
      <c r="X11" s="47"/>
      <c r="Y11" s="47"/>
      <c r="Z11" s="48"/>
      <c r="AA11" s="49">
        <f>SUM(B11:Z11)</f>
        <v>114.99299999999999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1.595</v>
      </c>
      <c r="E13" s="52">
        <v>6.109</v>
      </c>
      <c r="F13" s="52">
        <v>5.7719999999999994</v>
      </c>
      <c r="G13" s="52">
        <v>1.3679999999999999</v>
      </c>
      <c r="H13" s="52">
        <v>1.5899999999999999</v>
      </c>
      <c r="I13" s="52">
        <v>2.7469999999999999</v>
      </c>
      <c r="J13" s="52">
        <v>1.8379999999999999</v>
      </c>
      <c r="K13" s="52">
        <v>1.819</v>
      </c>
      <c r="L13" s="52">
        <v>1.677</v>
      </c>
      <c r="M13" s="52">
        <v>0.105</v>
      </c>
      <c r="N13" s="52">
        <v>8.5000000000000006E-2</v>
      </c>
      <c r="O13" s="52">
        <v>7.0000000000000007E-2</v>
      </c>
      <c r="P13" s="52">
        <v>6.7000000000000004E-2</v>
      </c>
      <c r="Q13" s="52">
        <v>0.255</v>
      </c>
      <c r="R13" s="52">
        <v>5.2999999999999999E-2</v>
      </c>
      <c r="S13" s="52">
        <v>0.9</v>
      </c>
      <c r="T13" s="52">
        <v>3.5000000000000003E-2</v>
      </c>
      <c r="U13" s="52">
        <v>3.5000000000000003E-2</v>
      </c>
      <c r="V13" s="52">
        <v>3.7999999999999999E-2</v>
      </c>
      <c r="W13" s="52"/>
      <c r="X13" s="52">
        <v>6.0999999999999999E-2</v>
      </c>
      <c r="Y13" s="52">
        <v>7.6999999999999999E-2</v>
      </c>
      <c r="Z13" s="53"/>
      <c r="AA13" s="54">
        <f>SUM(B13:Z13)</f>
        <v>26.295999999999999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1.595</v>
      </c>
      <c r="E14" s="57">
        <f t="shared" si="0"/>
        <v>6.109</v>
      </c>
      <c r="F14" s="57">
        <f t="shared" si="0"/>
        <v>5.7719999999999994</v>
      </c>
      <c r="G14" s="57">
        <f t="shared" si="0"/>
        <v>1.3679999999999999</v>
      </c>
      <c r="H14" s="57">
        <f t="shared" si="0"/>
        <v>63.59</v>
      </c>
      <c r="I14" s="57">
        <f t="shared" si="0"/>
        <v>2.7469999999999999</v>
      </c>
      <c r="J14" s="57">
        <f t="shared" si="0"/>
        <v>1.8379999999999999</v>
      </c>
      <c r="K14" s="57">
        <f t="shared" si="0"/>
        <v>1.819</v>
      </c>
      <c r="L14" s="57">
        <f t="shared" si="0"/>
        <v>1.677</v>
      </c>
      <c r="M14" s="57">
        <f t="shared" si="0"/>
        <v>0.105</v>
      </c>
      <c r="N14" s="57">
        <f t="shared" si="0"/>
        <v>8.5000000000000006E-2</v>
      </c>
      <c r="O14" s="57">
        <f t="shared" si="0"/>
        <v>7.0000000000000007E-2</v>
      </c>
      <c r="P14" s="57">
        <f t="shared" si="0"/>
        <v>12.157</v>
      </c>
      <c r="Q14" s="57">
        <f t="shared" si="0"/>
        <v>9.5590000000000011</v>
      </c>
      <c r="R14" s="57">
        <f t="shared" si="0"/>
        <v>15.38</v>
      </c>
      <c r="S14" s="57">
        <f t="shared" si="0"/>
        <v>0.9</v>
      </c>
      <c r="T14" s="57">
        <f t="shared" si="0"/>
        <v>8.3819999999999997</v>
      </c>
      <c r="U14" s="57">
        <f t="shared" si="0"/>
        <v>7.96</v>
      </c>
      <c r="V14" s="57">
        <f t="shared" si="0"/>
        <v>3.7999999999999999E-2</v>
      </c>
      <c r="W14" s="57">
        <f t="shared" si="0"/>
        <v>0</v>
      </c>
      <c r="X14" s="57">
        <f t="shared" si="0"/>
        <v>6.0999999999999999E-2</v>
      </c>
      <c r="Y14" s="57">
        <f t="shared" si="0"/>
        <v>7.6999999999999999E-2</v>
      </c>
      <c r="Z14" s="58" t="str">
        <f t="shared" si="0"/>
        <v/>
      </c>
      <c r="AA14" s="59">
        <f>SUM(AA9:AA13)</f>
        <v>141.28899999999999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0.127</v>
      </c>
      <c r="C18" s="72">
        <v>0.112</v>
      </c>
      <c r="D18" s="72">
        <v>0.13100000000000001</v>
      </c>
      <c r="E18" s="72">
        <v>0.158</v>
      </c>
      <c r="F18" s="72">
        <v>0.14599999999999999</v>
      </c>
      <c r="G18" s="72">
        <v>0.50900000000000001</v>
      </c>
      <c r="H18" s="72">
        <v>0.79100000000000004</v>
      </c>
      <c r="I18" s="72">
        <v>1.268</v>
      </c>
      <c r="J18" s="72">
        <v>1.131</v>
      </c>
      <c r="K18" s="72">
        <v>0.11799999999999999</v>
      </c>
      <c r="L18" s="72">
        <v>0.11700000000000001</v>
      </c>
      <c r="M18" s="72">
        <v>0.22</v>
      </c>
      <c r="N18" s="72">
        <v>1.3599999999999999</v>
      </c>
      <c r="O18" s="72">
        <v>1.609</v>
      </c>
      <c r="P18" s="72">
        <v>1.5270000000000001</v>
      </c>
      <c r="Q18" s="72">
        <v>1.5649999999999999</v>
      </c>
      <c r="R18" s="72">
        <v>0.41299999999999998</v>
      </c>
      <c r="S18" s="72">
        <v>1.405</v>
      </c>
      <c r="T18" s="72">
        <v>0.63300000000000001</v>
      </c>
      <c r="U18" s="72">
        <v>0.68899999999999995</v>
      </c>
      <c r="V18" s="72">
        <v>1.3290000000000002</v>
      </c>
      <c r="W18" s="72">
        <v>1.1379999999999999</v>
      </c>
      <c r="X18" s="72">
        <v>0.99899999999999989</v>
      </c>
      <c r="Y18" s="72">
        <v>0.34899999999999998</v>
      </c>
      <c r="Z18" s="73"/>
      <c r="AA18" s="74">
        <f>SUM(B18:Z18)</f>
        <v>17.844000000000001</v>
      </c>
    </row>
    <row r="19" spans="1:27" ht="24.95" customHeight="1" x14ac:dyDescent="0.2">
      <c r="A19" s="70" t="s">
        <v>14</v>
      </c>
      <c r="B19" s="75">
        <v>11.715</v>
      </c>
      <c r="C19" s="76">
        <v>13.358000000000001</v>
      </c>
      <c r="D19" s="76">
        <v>11.117999999999999</v>
      </c>
      <c r="E19" s="76">
        <v>11.293999999999999</v>
      </c>
      <c r="F19" s="76">
        <v>10.065</v>
      </c>
      <c r="G19" s="76">
        <v>3.5389999999999997</v>
      </c>
      <c r="H19" s="76">
        <v>8.1739999999999995</v>
      </c>
      <c r="I19" s="76">
        <v>4.8919999999999995</v>
      </c>
      <c r="J19" s="76">
        <v>6.0859999999999994</v>
      </c>
      <c r="K19" s="76">
        <v>2.9580000000000002</v>
      </c>
      <c r="L19" s="76">
        <v>3.4059999999999997</v>
      </c>
      <c r="M19" s="76">
        <v>2.488</v>
      </c>
      <c r="N19" s="76">
        <v>1.8839999999999999</v>
      </c>
      <c r="O19" s="76">
        <v>1.8279999999999998</v>
      </c>
      <c r="P19" s="76">
        <v>0.46</v>
      </c>
      <c r="Q19" s="76">
        <v>1.383</v>
      </c>
      <c r="R19" s="76"/>
      <c r="S19" s="76">
        <v>3.9710000000000001</v>
      </c>
      <c r="T19" s="76">
        <v>4.7519999999999998</v>
      </c>
      <c r="U19" s="76">
        <v>8.8280000000000012</v>
      </c>
      <c r="V19" s="76">
        <v>13.241999999999999</v>
      </c>
      <c r="W19" s="76">
        <v>11.250999999999999</v>
      </c>
      <c r="X19" s="76">
        <v>1.67</v>
      </c>
      <c r="Y19" s="76">
        <v>7.1219999999999999</v>
      </c>
      <c r="Z19" s="73"/>
      <c r="AA19" s="74">
        <f>SUM(B19:Z19)</f>
        <v>145.48399999999998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11.842000000000001</v>
      </c>
      <c r="C22" s="83">
        <f t="shared" ref="C22:Z22" si="1">IF(LEN(C$2)&gt;0,SUM(C17:C21),"")</f>
        <v>13.47</v>
      </c>
      <c r="D22" s="83">
        <f t="shared" si="1"/>
        <v>11.248999999999999</v>
      </c>
      <c r="E22" s="83">
        <f t="shared" si="1"/>
        <v>11.451999999999998</v>
      </c>
      <c r="F22" s="83">
        <f t="shared" si="1"/>
        <v>10.211</v>
      </c>
      <c r="G22" s="83">
        <f t="shared" si="1"/>
        <v>4.048</v>
      </c>
      <c r="H22" s="83">
        <f t="shared" si="1"/>
        <v>8.9649999999999999</v>
      </c>
      <c r="I22" s="83">
        <f t="shared" si="1"/>
        <v>6.1599999999999993</v>
      </c>
      <c r="J22" s="83">
        <f t="shared" si="1"/>
        <v>7.2169999999999996</v>
      </c>
      <c r="K22" s="83">
        <f t="shared" si="1"/>
        <v>3.0760000000000001</v>
      </c>
      <c r="L22" s="83">
        <f t="shared" si="1"/>
        <v>3.5229999999999997</v>
      </c>
      <c r="M22" s="83">
        <f t="shared" si="1"/>
        <v>2.7080000000000002</v>
      </c>
      <c r="N22" s="83">
        <f t="shared" si="1"/>
        <v>3.2439999999999998</v>
      </c>
      <c r="O22" s="83">
        <f t="shared" si="1"/>
        <v>3.4369999999999998</v>
      </c>
      <c r="P22" s="83">
        <f t="shared" si="1"/>
        <v>1.9870000000000001</v>
      </c>
      <c r="Q22" s="83">
        <f t="shared" si="1"/>
        <v>2.948</v>
      </c>
      <c r="R22" s="83">
        <f t="shared" si="1"/>
        <v>0.41299999999999998</v>
      </c>
      <c r="S22" s="83">
        <f t="shared" si="1"/>
        <v>5.3760000000000003</v>
      </c>
      <c r="T22" s="83">
        <f t="shared" si="1"/>
        <v>5.3849999999999998</v>
      </c>
      <c r="U22" s="83">
        <f t="shared" si="1"/>
        <v>9.5170000000000012</v>
      </c>
      <c r="V22" s="83">
        <f t="shared" si="1"/>
        <v>14.571</v>
      </c>
      <c r="W22" s="83">
        <f t="shared" si="1"/>
        <v>12.388999999999999</v>
      </c>
      <c r="X22" s="83">
        <f t="shared" si="1"/>
        <v>2.6689999999999996</v>
      </c>
      <c r="Y22" s="83">
        <f t="shared" si="1"/>
        <v>7.4710000000000001</v>
      </c>
      <c r="Z22" s="84" t="str">
        <f t="shared" si="1"/>
        <v/>
      </c>
      <c r="AA22" s="85">
        <f>SUM(AA17:AA21)</f>
        <v>163.32799999999997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11.842000000000001</v>
      </c>
      <c r="C26" s="72">
        <v>13.47</v>
      </c>
      <c r="D26" s="72">
        <v>12.843999999999999</v>
      </c>
      <c r="E26" s="72">
        <v>17.561</v>
      </c>
      <c r="F26" s="72">
        <v>15.983000000000001</v>
      </c>
      <c r="G26" s="72">
        <v>5.4160000000000004</v>
      </c>
      <c r="H26" s="72">
        <v>72.555000000000007</v>
      </c>
      <c r="I26" s="72">
        <v>8.907</v>
      </c>
      <c r="J26" s="72">
        <v>9.0549999999999997</v>
      </c>
      <c r="K26" s="72">
        <v>4.8949999999999996</v>
      </c>
      <c r="L26" s="72">
        <v>5.2</v>
      </c>
      <c r="M26" s="72">
        <v>2.8130000000000002</v>
      </c>
      <c r="N26" s="72">
        <v>3.3290000000000002</v>
      </c>
      <c r="O26" s="72">
        <v>3.5070000000000001</v>
      </c>
      <c r="P26" s="72">
        <v>14.144</v>
      </c>
      <c r="Q26" s="72">
        <v>12.507</v>
      </c>
      <c r="R26" s="72">
        <v>15.792999999999999</v>
      </c>
      <c r="S26" s="72">
        <v>6.2759999999999998</v>
      </c>
      <c r="T26" s="72">
        <v>13.766999999999999</v>
      </c>
      <c r="U26" s="72">
        <v>17.477</v>
      </c>
      <c r="V26" s="72">
        <v>14.609</v>
      </c>
      <c r="W26" s="72">
        <v>12.388999999999999</v>
      </c>
      <c r="X26" s="72">
        <v>2.73</v>
      </c>
      <c r="Y26" s="72">
        <v>7.548</v>
      </c>
      <c r="Z26" s="73"/>
      <c r="AA26" s="74">
        <f>SUM(B26:Z26)</f>
        <v>304.61700000000002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11.842000000000001</v>
      </c>
      <c r="C28" s="57">
        <f t="shared" ref="C28:Z28" si="2">IF(LEN(C$2)&gt;0,SUM(C25:C27),"")</f>
        <v>13.47</v>
      </c>
      <c r="D28" s="57">
        <f t="shared" si="2"/>
        <v>12.843999999999999</v>
      </c>
      <c r="E28" s="57">
        <f t="shared" si="2"/>
        <v>17.561</v>
      </c>
      <c r="F28" s="57">
        <f t="shared" si="2"/>
        <v>15.983000000000001</v>
      </c>
      <c r="G28" s="57">
        <f t="shared" si="2"/>
        <v>5.4160000000000004</v>
      </c>
      <c r="H28" s="57">
        <f t="shared" si="2"/>
        <v>72.555000000000007</v>
      </c>
      <c r="I28" s="57">
        <f t="shared" si="2"/>
        <v>8.907</v>
      </c>
      <c r="J28" s="57">
        <f t="shared" si="2"/>
        <v>9.0549999999999997</v>
      </c>
      <c r="K28" s="57">
        <f t="shared" si="2"/>
        <v>4.8949999999999996</v>
      </c>
      <c r="L28" s="57">
        <f t="shared" si="2"/>
        <v>5.2</v>
      </c>
      <c r="M28" s="57">
        <f t="shared" si="2"/>
        <v>2.8130000000000002</v>
      </c>
      <c r="N28" s="57">
        <f t="shared" si="2"/>
        <v>3.3290000000000002</v>
      </c>
      <c r="O28" s="57">
        <f t="shared" si="2"/>
        <v>3.5070000000000001</v>
      </c>
      <c r="P28" s="57">
        <f t="shared" si="2"/>
        <v>14.144</v>
      </c>
      <c r="Q28" s="57">
        <f t="shared" si="2"/>
        <v>12.507</v>
      </c>
      <c r="R28" s="57">
        <f t="shared" si="2"/>
        <v>15.792999999999999</v>
      </c>
      <c r="S28" s="57">
        <f t="shared" si="2"/>
        <v>6.2759999999999998</v>
      </c>
      <c r="T28" s="57">
        <f t="shared" si="2"/>
        <v>13.766999999999999</v>
      </c>
      <c r="U28" s="57">
        <f t="shared" si="2"/>
        <v>17.477</v>
      </c>
      <c r="V28" s="57">
        <f t="shared" si="2"/>
        <v>14.609</v>
      </c>
      <c r="W28" s="57">
        <f t="shared" si="2"/>
        <v>12.388999999999999</v>
      </c>
      <c r="X28" s="57">
        <f t="shared" si="2"/>
        <v>2.73</v>
      </c>
      <c r="Y28" s="57">
        <f t="shared" si="2"/>
        <v>7.548</v>
      </c>
      <c r="Z28" s="58" t="str">
        <f t="shared" si="2"/>
        <v/>
      </c>
      <c r="AA28" s="59">
        <f>SUM(AA25:AA27)</f>
        <v>304.61700000000002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11.842000000000001</v>
      </c>
      <c r="C47" s="83">
        <f t="shared" ref="C47:Z47" si="8">IF(LEN(C$2)&gt;0,C14+C22+C36,"")</f>
        <v>13.47</v>
      </c>
      <c r="D47" s="83">
        <f t="shared" si="8"/>
        <v>12.843999999999999</v>
      </c>
      <c r="E47" s="83">
        <f t="shared" si="8"/>
        <v>17.561</v>
      </c>
      <c r="F47" s="83">
        <f t="shared" si="8"/>
        <v>15.983000000000001</v>
      </c>
      <c r="G47" s="83">
        <f t="shared" si="8"/>
        <v>5.4160000000000004</v>
      </c>
      <c r="H47" s="83">
        <f t="shared" si="8"/>
        <v>72.555000000000007</v>
      </c>
      <c r="I47" s="83">
        <f t="shared" si="8"/>
        <v>8.907</v>
      </c>
      <c r="J47" s="83">
        <f t="shared" si="8"/>
        <v>9.0549999999999997</v>
      </c>
      <c r="K47" s="83">
        <f t="shared" si="8"/>
        <v>4.8949999999999996</v>
      </c>
      <c r="L47" s="83">
        <f t="shared" si="8"/>
        <v>5.1999999999999993</v>
      </c>
      <c r="M47" s="83">
        <f t="shared" si="8"/>
        <v>2.8130000000000002</v>
      </c>
      <c r="N47" s="83">
        <f t="shared" si="8"/>
        <v>3.3289999999999997</v>
      </c>
      <c r="O47" s="83">
        <f t="shared" si="8"/>
        <v>3.5069999999999997</v>
      </c>
      <c r="P47" s="83">
        <f t="shared" si="8"/>
        <v>14.144</v>
      </c>
      <c r="Q47" s="83">
        <f t="shared" si="8"/>
        <v>12.507000000000001</v>
      </c>
      <c r="R47" s="83">
        <f t="shared" si="8"/>
        <v>15.793000000000001</v>
      </c>
      <c r="S47" s="83">
        <f t="shared" si="8"/>
        <v>6.2760000000000007</v>
      </c>
      <c r="T47" s="83">
        <f t="shared" si="8"/>
        <v>13.766999999999999</v>
      </c>
      <c r="U47" s="83">
        <f t="shared" si="8"/>
        <v>17.477</v>
      </c>
      <c r="V47" s="83">
        <f t="shared" si="8"/>
        <v>14.609</v>
      </c>
      <c r="W47" s="83">
        <f t="shared" si="8"/>
        <v>12.388999999999999</v>
      </c>
      <c r="X47" s="83">
        <f t="shared" si="8"/>
        <v>2.7299999999999995</v>
      </c>
      <c r="Y47" s="83">
        <f t="shared" si="8"/>
        <v>7.548</v>
      </c>
      <c r="Z47" s="84" t="str">
        <f t="shared" si="8"/>
        <v/>
      </c>
      <c r="AA47" s="100">
        <f>SUM(B47:Z47)</f>
        <v>304.61700000000002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11.841999999999999</v>
      </c>
      <c r="C4" s="18">
        <v>13.47</v>
      </c>
      <c r="D4" s="18">
        <v>12.843999999999999</v>
      </c>
      <c r="E4" s="18">
        <v>17.561</v>
      </c>
      <c r="F4" s="18">
        <v>15.983000000000001</v>
      </c>
      <c r="G4" s="18">
        <v>5.4159999999999995</v>
      </c>
      <c r="H4" s="18">
        <v>72.555000000000007</v>
      </c>
      <c r="I4" s="18">
        <v>8.907</v>
      </c>
      <c r="J4" s="18">
        <v>9.0549999999999979</v>
      </c>
      <c r="K4" s="18">
        <v>4.8949999999999996</v>
      </c>
      <c r="L4" s="18">
        <v>5.1999999999999993</v>
      </c>
      <c r="M4" s="18">
        <v>2.8130000000000002</v>
      </c>
      <c r="N4" s="18">
        <v>3.3290000000000002</v>
      </c>
      <c r="O4" s="18">
        <v>3.5070000000000001</v>
      </c>
      <c r="P4" s="18">
        <v>14.144000000000002</v>
      </c>
      <c r="Q4" s="18">
        <v>12.507</v>
      </c>
      <c r="R4" s="18">
        <v>15.792999999999999</v>
      </c>
      <c r="S4" s="18">
        <v>6.2759999999999998</v>
      </c>
      <c r="T4" s="18">
        <v>13.766999999999999</v>
      </c>
      <c r="U4" s="18">
        <v>17.477</v>
      </c>
      <c r="V4" s="18">
        <v>14.609</v>
      </c>
      <c r="W4" s="18">
        <v>12.388999999999999</v>
      </c>
      <c r="X4" s="18">
        <v>2.73</v>
      </c>
      <c r="Y4" s="18">
        <v>7.5479999999999992</v>
      </c>
      <c r="Z4" s="19"/>
      <c r="AA4" s="20">
        <f>SUM(B4:Z4)</f>
        <v>304.61700000000002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39.770000000000003</v>
      </c>
      <c r="C7" s="28">
        <v>22.05</v>
      </c>
      <c r="D7" s="28">
        <v>33.020000000000003</v>
      </c>
      <c r="E7" s="28">
        <v>37.770000000000003</v>
      </c>
      <c r="F7" s="28">
        <v>37.22</v>
      </c>
      <c r="G7" s="28">
        <v>43.79</v>
      </c>
      <c r="H7" s="28">
        <v>57.33</v>
      </c>
      <c r="I7" s="28">
        <v>62.52</v>
      </c>
      <c r="J7" s="28">
        <v>67.7</v>
      </c>
      <c r="K7" s="28">
        <v>55.01</v>
      </c>
      <c r="L7" s="28">
        <v>46.92</v>
      </c>
      <c r="M7" s="28">
        <v>52.07</v>
      </c>
      <c r="N7" s="28">
        <v>50.95</v>
      </c>
      <c r="O7" s="28">
        <v>52.86</v>
      </c>
      <c r="P7" s="28">
        <v>53.43</v>
      </c>
      <c r="Q7" s="28">
        <v>59.11</v>
      </c>
      <c r="R7" s="28">
        <v>54.92</v>
      </c>
      <c r="S7" s="28">
        <v>64.64</v>
      </c>
      <c r="T7" s="28">
        <v>70.78</v>
      </c>
      <c r="U7" s="28">
        <v>70.64</v>
      </c>
      <c r="V7" s="28">
        <v>64.290000000000006</v>
      </c>
      <c r="W7" s="28">
        <v>59.9</v>
      </c>
      <c r="X7" s="28">
        <v>55</v>
      </c>
      <c r="Y7" s="28">
        <v>51.91</v>
      </c>
      <c r="Z7" s="29"/>
      <c r="AA7" s="30">
        <v>52.650000000000006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58.99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58.99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11.311</v>
      </c>
      <c r="C13" s="52">
        <v>13.066000000000001</v>
      </c>
      <c r="D13" s="52">
        <v>12.664</v>
      </c>
      <c r="E13" s="52">
        <v>17.454999999999998</v>
      </c>
      <c r="F13" s="52">
        <v>15.983000000000001</v>
      </c>
      <c r="G13" s="52">
        <v>5.3959999999999999</v>
      </c>
      <c r="H13" s="52">
        <v>13.565000000000001</v>
      </c>
      <c r="I13" s="52">
        <v>8.907</v>
      </c>
      <c r="J13" s="52">
        <v>8.9059999999999988</v>
      </c>
      <c r="K13" s="52">
        <v>4.8949999999999996</v>
      </c>
      <c r="L13" s="52">
        <v>5.1999999999999993</v>
      </c>
      <c r="M13" s="52">
        <v>2.3079999999999998</v>
      </c>
      <c r="N13" s="52">
        <v>2.5860000000000003</v>
      </c>
      <c r="O13" s="52">
        <v>2.9090000000000003</v>
      </c>
      <c r="P13" s="52">
        <v>13.171000000000001</v>
      </c>
      <c r="Q13" s="52">
        <v>12.292</v>
      </c>
      <c r="R13" s="52">
        <v>14.760000000000002</v>
      </c>
      <c r="S13" s="52">
        <v>5.95</v>
      </c>
      <c r="T13" s="52">
        <v>13.433999999999999</v>
      </c>
      <c r="U13" s="52">
        <v>17.477</v>
      </c>
      <c r="V13" s="52">
        <v>14.609</v>
      </c>
      <c r="W13" s="52">
        <v>12.388999999999999</v>
      </c>
      <c r="X13" s="52">
        <v>2.73</v>
      </c>
      <c r="Y13" s="52">
        <v>7.4369999999999994</v>
      </c>
      <c r="Z13" s="53"/>
      <c r="AA13" s="54">
        <f>SUM(B13:Z13)</f>
        <v>239.39999999999998</v>
      </c>
    </row>
    <row r="14" spans="1:27" ht="30" customHeight="1" thickBot="1" x14ac:dyDescent="0.25">
      <c r="A14" s="55" t="s">
        <v>10</v>
      </c>
      <c r="B14" s="56">
        <f>IF(LEN(B$2)&gt;0,SUM(B10:B13),"")</f>
        <v>11.311</v>
      </c>
      <c r="C14" s="57">
        <f t="shared" ref="C14:Z14" si="0">IF(LEN(C$2)&gt;0,SUM(C10:C13),"")</f>
        <v>13.066000000000001</v>
      </c>
      <c r="D14" s="57">
        <f t="shared" si="0"/>
        <v>12.664</v>
      </c>
      <c r="E14" s="57">
        <f t="shared" si="0"/>
        <v>17.454999999999998</v>
      </c>
      <c r="F14" s="57">
        <f t="shared" si="0"/>
        <v>15.983000000000001</v>
      </c>
      <c r="G14" s="57">
        <f t="shared" si="0"/>
        <v>5.3959999999999999</v>
      </c>
      <c r="H14" s="57">
        <f t="shared" si="0"/>
        <v>72.555000000000007</v>
      </c>
      <c r="I14" s="57">
        <f t="shared" si="0"/>
        <v>8.907</v>
      </c>
      <c r="J14" s="57">
        <f t="shared" si="0"/>
        <v>8.9059999999999988</v>
      </c>
      <c r="K14" s="57">
        <f t="shared" si="0"/>
        <v>4.8949999999999996</v>
      </c>
      <c r="L14" s="57">
        <f t="shared" si="0"/>
        <v>5.1999999999999993</v>
      </c>
      <c r="M14" s="57">
        <f t="shared" si="0"/>
        <v>2.3079999999999998</v>
      </c>
      <c r="N14" s="57">
        <f t="shared" si="0"/>
        <v>2.5860000000000003</v>
      </c>
      <c r="O14" s="57">
        <f t="shared" si="0"/>
        <v>2.9090000000000003</v>
      </c>
      <c r="P14" s="57">
        <f t="shared" si="0"/>
        <v>13.171000000000001</v>
      </c>
      <c r="Q14" s="57">
        <f t="shared" si="0"/>
        <v>12.292</v>
      </c>
      <c r="R14" s="57">
        <f t="shared" si="0"/>
        <v>14.760000000000002</v>
      </c>
      <c r="S14" s="57">
        <f t="shared" si="0"/>
        <v>5.95</v>
      </c>
      <c r="T14" s="57">
        <f t="shared" si="0"/>
        <v>13.433999999999999</v>
      </c>
      <c r="U14" s="57">
        <f t="shared" si="0"/>
        <v>17.477</v>
      </c>
      <c r="V14" s="57">
        <f t="shared" si="0"/>
        <v>14.609</v>
      </c>
      <c r="W14" s="57">
        <f t="shared" si="0"/>
        <v>12.388999999999999</v>
      </c>
      <c r="X14" s="57">
        <f t="shared" si="0"/>
        <v>2.73</v>
      </c>
      <c r="Y14" s="57">
        <f t="shared" si="0"/>
        <v>7.4369999999999994</v>
      </c>
      <c r="Z14" s="58" t="str">
        <f t="shared" si="0"/>
        <v/>
      </c>
      <c r="AA14" s="59">
        <f>SUM(AA9:AA13)</f>
        <v>298.39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0.53100000000000003</v>
      </c>
      <c r="C18" s="72">
        <v>0.40400000000000003</v>
      </c>
      <c r="D18" s="72">
        <v>0.18</v>
      </c>
      <c r="E18" s="72">
        <v>0.106</v>
      </c>
      <c r="F18" s="72"/>
      <c r="G18" s="72">
        <v>0.02</v>
      </c>
      <c r="H18" s="72"/>
      <c r="I18" s="72"/>
      <c r="J18" s="72">
        <v>0.14899999999999999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0.111</v>
      </c>
      <c r="Z18" s="73"/>
      <c r="AA18" s="74">
        <f>SUM(B18:Z18)</f>
        <v>1.5010000000000001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0.505</v>
      </c>
      <c r="N19" s="76">
        <v>0.74299999999999999</v>
      </c>
      <c r="O19" s="76">
        <v>0.59799999999999998</v>
      </c>
      <c r="P19" s="76">
        <v>0.97299999999999998</v>
      </c>
      <c r="Q19" s="76">
        <v>0.215</v>
      </c>
      <c r="R19" s="76">
        <v>1.0329999999999999</v>
      </c>
      <c r="S19" s="76">
        <v>0.32600000000000001</v>
      </c>
      <c r="T19" s="76">
        <v>0.33299999999999996</v>
      </c>
      <c r="U19" s="76"/>
      <c r="V19" s="76"/>
      <c r="W19" s="76"/>
      <c r="X19" s="76"/>
      <c r="Y19" s="76"/>
      <c r="Z19" s="73"/>
      <c r="AA19" s="74">
        <f>SUM(B19:Z19)</f>
        <v>4.726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0.53100000000000003</v>
      </c>
      <c r="C22" s="83">
        <f t="shared" si="1"/>
        <v>0.40400000000000003</v>
      </c>
      <c r="D22" s="83">
        <f t="shared" si="1"/>
        <v>0.18</v>
      </c>
      <c r="E22" s="83">
        <f t="shared" si="1"/>
        <v>0.106</v>
      </c>
      <c r="F22" s="83">
        <f t="shared" si="1"/>
        <v>0</v>
      </c>
      <c r="G22" s="83">
        <f t="shared" si="1"/>
        <v>0.02</v>
      </c>
      <c r="H22" s="83">
        <f t="shared" si="1"/>
        <v>0</v>
      </c>
      <c r="I22" s="83">
        <f t="shared" si="1"/>
        <v>0</v>
      </c>
      <c r="J22" s="83">
        <f t="shared" si="1"/>
        <v>0.14899999999999999</v>
      </c>
      <c r="K22" s="83">
        <f t="shared" si="1"/>
        <v>0</v>
      </c>
      <c r="L22" s="83">
        <f t="shared" si="1"/>
        <v>0</v>
      </c>
      <c r="M22" s="83">
        <f t="shared" si="1"/>
        <v>0.505</v>
      </c>
      <c r="N22" s="83">
        <f t="shared" si="1"/>
        <v>0.74299999999999999</v>
      </c>
      <c r="O22" s="83">
        <f t="shared" si="1"/>
        <v>0.59799999999999998</v>
      </c>
      <c r="P22" s="83">
        <f t="shared" si="1"/>
        <v>0.97299999999999998</v>
      </c>
      <c r="Q22" s="83">
        <f t="shared" si="1"/>
        <v>0.215</v>
      </c>
      <c r="R22" s="83">
        <f t="shared" si="1"/>
        <v>1.0329999999999999</v>
      </c>
      <c r="S22" s="83">
        <f t="shared" si="1"/>
        <v>0.32600000000000001</v>
      </c>
      <c r="T22" s="83">
        <f t="shared" si="1"/>
        <v>0.33299999999999996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0.111</v>
      </c>
      <c r="Z22" s="84">
        <f t="shared" si="1"/>
        <v>0</v>
      </c>
      <c r="AA22" s="85">
        <f t="shared" si="1"/>
        <v>6.2270000000000003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11.842000000000001</v>
      </c>
      <c r="C26" s="72">
        <v>13.47</v>
      </c>
      <c r="D26" s="72">
        <v>12.843999999999999</v>
      </c>
      <c r="E26" s="72">
        <v>17.561</v>
      </c>
      <c r="F26" s="72">
        <v>15.983000000000001</v>
      </c>
      <c r="G26" s="72">
        <v>5.4160000000000004</v>
      </c>
      <c r="H26" s="72">
        <v>72.555000000000007</v>
      </c>
      <c r="I26" s="72">
        <v>8.907</v>
      </c>
      <c r="J26" s="72">
        <v>9.0549999999999997</v>
      </c>
      <c r="K26" s="72">
        <v>4.8949999999999996</v>
      </c>
      <c r="L26" s="72">
        <v>5.2</v>
      </c>
      <c r="M26" s="72">
        <v>2.8130000000000002</v>
      </c>
      <c r="N26" s="72">
        <v>3.3290000000000002</v>
      </c>
      <c r="O26" s="72">
        <v>3.5070000000000001</v>
      </c>
      <c r="P26" s="72">
        <v>14.144</v>
      </c>
      <c r="Q26" s="72">
        <v>12.507</v>
      </c>
      <c r="R26" s="72">
        <v>15.792999999999999</v>
      </c>
      <c r="S26" s="72">
        <v>6.2759999999999998</v>
      </c>
      <c r="T26" s="72">
        <v>13.766999999999999</v>
      </c>
      <c r="U26" s="72">
        <v>17.477</v>
      </c>
      <c r="V26" s="72">
        <v>14.609</v>
      </c>
      <c r="W26" s="72">
        <v>12.388999999999999</v>
      </c>
      <c r="X26" s="72">
        <v>2.73</v>
      </c>
      <c r="Y26" s="72">
        <v>7.548</v>
      </c>
      <c r="Z26" s="73"/>
      <c r="AA26" s="74">
        <f>SUM(B26:Z26)</f>
        <v>304.61700000000002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11.842000000000001</v>
      </c>
      <c r="C28" s="57">
        <f t="shared" si="2"/>
        <v>13.47</v>
      </c>
      <c r="D28" s="57">
        <f t="shared" si="2"/>
        <v>12.843999999999999</v>
      </c>
      <c r="E28" s="57">
        <f t="shared" si="2"/>
        <v>17.561</v>
      </c>
      <c r="F28" s="57">
        <f t="shared" si="2"/>
        <v>15.983000000000001</v>
      </c>
      <c r="G28" s="57">
        <f t="shared" si="2"/>
        <v>5.4160000000000004</v>
      </c>
      <c r="H28" s="57">
        <f t="shared" si="2"/>
        <v>72.555000000000007</v>
      </c>
      <c r="I28" s="57">
        <f t="shared" si="2"/>
        <v>8.907</v>
      </c>
      <c r="J28" s="57">
        <f t="shared" si="2"/>
        <v>9.0549999999999997</v>
      </c>
      <c r="K28" s="57">
        <f t="shared" si="2"/>
        <v>4.8949999999999996</v>
      </c>
      <c r="L28" s="57">
        <f t="shared" si="2"/>
        <v>5.2</v>
      </c>
      <c r="M28" s="57">
        <f t="shared" si="2"/>
        <v>2.8130000000000002</v>
      </c>
      <c r="N28" s="57">
        <f t="shared" si="2"/>
        <v>3.3290000000000002</v>
      </c>
      <c r="O28" s="57">
        <f t="shared" si="2"/>
        <v>3.5070000000000001</v>
      </c>
      <c r="P28" s="57">
        <f t="shared" si="2"/>
        <v>14.144</v>
      </c>
      <c r="Q28" s="57">
        <f t="shared" si="2"/>
        <v>12.507</v>
      </c>
      <c r="R28" s="57">
        <f t="shared" si="2"/>
        <v>15.792999999999999</v>
      </c>
      <c r="S28" s="57">
        <f t="shared" si="2"/>
        <v>6.2759999999999998</v>
      </c>
      <c r="T28" s="57">
        <f t="shared" si="2"/>
        <v>13.766999999999999</v>
      </c>
      <c r="U28" s="57">
        <f t="shared" si="2"/>
        <v>17.477</v>
      </c>
      <c r="V28" s="57">
        <f t="shared" si="2"/>
        <v>14.609</v>
      </c>
      <c r="W28" s="57">
        <f t="shared" si="2"/>
        <v>12.388999999999999</v>
      </c>
      <c r="X28" s="57">
        <f t="shared" si="2"/>
        <v>2.73</v>
      </c>
      <c r="Y28" s="57">
        <f t="shared" si="2"/>
        <v>7.548</v>
      </c>
      <c r="Z28" s="58">
        <f t="shared" si="2"/>
        <v>0</v>
      </c>
      <c r="AA28" s="59">
        <f t="shared" si="2"/>
        <v>304.61700000000002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11.842000000000001</v>
      </c>
      <c r="C47" s="83">
        <f t="shared" ref="C47:Z47" si="8">SUM(C10:C13)+C22+C36</f>
        <v>13.47</v>
      </c>
      <c r="D47" s="83">
        <f t="shared" si="8"/>
        <v>12.843999999999999</v>
      </c>
      <c r="E47" s="83">
        <f t="shared" si="8"/>
        <v>17.561</v>
      </c>
      <c r="F47" s="83">
        <f t="shared" si="8"/>
        <v>15.983000000000001</v>
      </c>
      <c r="G47" s="83">
        <f t="shared" si="8"/>
        <v>5.4159999999999995</v>
      </c>
      <c r="H47" s="83">
        <f t="shared" si="8"/>
        <v>72.555000000000007</v>
      </c>
      <c r="I47" s="83">
        <f t="shared" si="8"/>
        <v>8.907</v>
      </c>
      <c r="J47" s="83">
        <f t="shared" si="8"/>
        <v>9.0549999999999979</v>
      </c>
      <c r="K47" s="83">
        <f t="shared" si="8"/>
        <v>4.8949999999999996</v>
      </c>
      <c r="L47" s="83">
        <f t="shared" si="8"/>
        <v>5.1999999999999993</v>
      </c>
      <c r="M47" s="83">
        <f t="shared" si="8"/>
        <v>2.8129999999999997</v>
      </c>
      <c r="N47" s="83">
        <f t="shared" si="8"/>
        <v>3.3290000000000002</v>
      </c>
      <c r="O47" s="83">
        <f t="shared" si="8"/>
        <v>3.5070000000000001</v>
      </c>
      <c r="P47" s="83">
        <f t="shared" si="8"/>
        <v>14.144000000000002</v>
      </c>
      <c r="Q47" s="83">
        <f t="shared" si="8"/>
        <v>12.507</v>
      </c>
      <c r="R47" s="83">
        <f t="shared" si="8"/>
        <v>15.793000000000001</v>
      </c>
      <c r="S47" s="83">
        <f t="shared" si="8"/>
        <v>6.2759999999999998</v>
      </c>
      <c r="T47" s="83">
        <f t="shared" si="8"/>
        <v>13.766999999999999</v>
      </c>
      <c r="U47" s="83">
        <f t="shared" si="8"/>
        <v>17.477</v>
      </c>
      <c r="V47" s="83">
        <f t="shared" si="8"/>
        <v>14.609</v>
      </c>
      <c r="W47" s="83">
        <f t="shared" si="8"/>
        <v>12.388999999999999</v>
      </c>
      <c r="X47" s="83">
        <f t="shared" si="8"/>
        <v>2.73</v>
      </c>
      <c r="Y47" s="83">
        <f t="shared" si="8"/>
        <v>7.5479999999999992</v>
      </c>
      <c r="Z47" s="84">
        <f t="shared" si="8"/>
        <v>0</v>
      </c>
      <c r="AA47" s="100">
        <f>SUM(B47:Z47)</f>
        <v>304.61700000000002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2021-02-21T13:53:25Z</dcterms:created>
  <dcterms:modified xsi:type="dcterms:W3CDTF">2021-02-21T13:53:25Z</dcterms:modified>
</cp:coreProperties>
</file>