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<sst xmlns="http://schemas.openxmlformats.org/spreadsheetml/2006/main" count="110" uniqueCount="50">
  <si>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20/02/2021 15:49:23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</si>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</sst>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284</c:v>
                </c:pt>
                <c:pt idx="19">
                  <c:v>284</c:v>
                </c:pt>
                <c:pt idx="20">
                  <c:v>284</c:v>
                </c:pt>
                <c:pt idx="21">
                  <c:v>284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8">
                  <c:v>10</c:v>
                </c:pt>
                <c:pt idx="9">
                  <c:v>110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51.754999999999995</c:v>
                </c:pt>
                <c:pt idx="18">
                  <c:v>22.728000000000002</c:v>
                </c:pt>
                <c:pt idx="22">
                  <c:v>56.231000000000002</c:v>
                </c:pt>
                <c:pt idx="23">
                  <c:v>32.975999999999999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6.48</c:v>
                </c:pt>
                <c:pt idx="1">
                  <c:v>3.931</c:v>
                </c:pt>
                <c:pt idx="2">
                  <c:v>3.68</c:v>
                </c:pt>
                <c:pt idx="3">
                  <c:v>14.914</c:v>
                </c:pt>
                <c:pt idx="4">
                  <c:v>16.158000000000001</c:v>
                </c:pt>
                <c:pt idx="5">
                  <c:v>16.242000000000001</c:v>
                </c:pt>
                <c:pt idx="6">
                  <c:v>16.454000000000001</c:v>
                </c:pt>
                <c:pt idx="7">
                  <c:v>12.561999999999999</c:v>
                </c:pt>
                <c:pt idx="8">
                  <c:v>10.735999999999999</c:v>
                </c:pt>
                <c:pt idx="9">
                  <c:v>7.8529999999999998</c:v>
                </c:pt>
                <c:pt idx="10">
                  <c:v>7.0279999999999996</c:v>
                </c:pt>
                <c:pt idx="11">
                  <c:v>9.9469999999999992</c:v>
                </c:pt>
                <c:pt idx="12">
                  <c:v>9.4359999999999999</c:v>
                </c:pt>
                <c:pt idx="13">
                  <c:v>8.516</c:v>
                </c:pt>
                <c:pt idx="14">
                  <c:v>9.1750000000000007</c:v>
                </c:pt>
                <c:pt idx="15">
                  <c:v>8.8509999999999991</c:v>
                </c:pt>
                <c:pt idx="16">
                  <c:v>10.134</c:v>
                </c:pt>
                <c:pt idx="17">
                  <c:v>1.139</c:v>
                </c:pt>
                <c:pt idx="18">
                  <c:v>2.964</c:v>
                </c:pt>
                <c:pt idx="19">
                  <c:v>6.3490000000000002</c:v>
                </c:pt>
                <c:pt idx="20">
                  <c:v>6.9429999999999996</c:v>
                </c:pt>
                <c:pt idx="21">
                  <c:v>7.7309999999999999</c:v>
                </c:pt>
                <c:pt idx="22">
                  <c:v>1.4060000000000001</c:v>
                </c:pt>
                <c:pt idx="23">
                  <c:v>7.45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538256"/>
        <c:axId val="407538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36.479999999999997</c:v>
                </c:pt>
                <c:pt idx="1">
                  <c:v>33.931000000000004</c:v>
                </c:pt>
                <c:pt idx="2">
                  <c:v>34.000999999999998</c:v>
                </c:pt>
                <c:pt idx="3">
                  <c:v>44.914000000000009</c:v>
                </c:pt>
                <c:pt idx="4">
                  <c:v>46.158000000000008</c:v>
                </c:pt>
                <c:pt idx="5">
                  <c:v>46.241999999999997</c:v>
                </c:pt>
                <c:pt idx="6">
                  <c:v>46.453999999999994</c:v>
                </c:pt>
                <c:pt idx="7">
                  <c:v>12.561999999999999</c:v>
                </c:pt>
                <c:pt idx="8">
                  <c:v>20.735999999999997</c:v>
                </c:pt>
                <c:pt idx="9">
                  <c:v>117.898</c:v>
                </c:pt>
                <c:pt idx="10">
                  <c:v>140.59299999999999</c:v>
                </c:pt>
                <c:pt idx="11">
                  <c:v>148.416</c:v>
                </c:pt>
                <c:pt idx="12">
                  <c:v>147.12799999999999</c:v>
                </c:pt>
                <c:pt idx="13">
                  <c:v>41.615000000000002</c:v>
                </c:pt>
                <c:pt idx="14">
                  <c:v>39.507000000000005</c:v>
                </c:pt>
                <c:pt idx="15">
                  <c:v>38.850999999999999</c:v>
                </c:pt>
                <c:pt idx="16">
                  <c:v>40.134</c:v>
                </c:pt>
                <c:pt idx="17">
                  <c:v>52.893999999999991</c:v>
                </c:pt>
                <c:pt idx="18">
                  <c:v>329.69200000000001</c:v>
                </c:pt>
                <c:pt idx="19">
                  <c:v>310.93700000000001</c:v>
                </c:pt>
                <c:pt idx="20">
                  <c:v>310.94300000000004</c:v>
                </c:pt>
                <c:pt idx="21">
                  <c:v>291.73099999999999</c:v>
                </c:pt>
                <c:pt idx="22">
                  <c:v>57.637</c:v>
                </c:pt>
                <c:pt idx="23">
                  <c:v>40.426000000000002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538256"/>
        <c:axId val="407538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58.99</c:v>
                </c:pt>
                <c:pt idx="1">
                  <c:v>46.76</c:v>
                </c:pt>
                <c:pt idx="2">
                  <c:v>38.68</c:v>
                </c:pt>
                <c:pt idx="3">
                  <c:v>24.16</c:v>
                </c:pt>
                <c:pt idx="4">
                  <c:v>22.34</c:v>
                </c:pt>
                <c:pt idx="5">
                  <c:v>24.88</c:v>
                </c:pt>
                <c:pt idx="6">
                  <c:v>42.92</c:v>
                </c:pt>
                <c:pt idx="7">
                  <c:v>45.36</c:v>
                </c:pt>
                <c:pt idx="8">
                  <c:v>45.69</c:v>
                </c:pt>
                <c:pt idx="9">
                  <c:v>42.89</c:v>
                </c:pt>
                <c:pt idx="10">
                  <c:v>35.799999999999997</c:v>
                </c:pt>
                <c:pt idx="11">
                  <c:v>16.170000000000002</c:v>
                </c:pt>
                <c:pt idx="12">
                  <c:v>15.38</c:v>
                </c:pt>
                <c:pt idx="13">
                  <c:v>15.69</c:v>
                </c:pt>
                <c:pt idx="14">
                  <c:v>20.76</c:v>
                </c:pt>
                <c:pt idx="15">
                  <c:v>35.08</c:v>
                </c:pt>
                <c:pt idx="16">
                  <c:v>47.31</c:v>
                </c:pt>
                <c:pt idx="17">
                  <c:v>53.42</c:v>
                </c:pt>
                <c:pt idx="18">
                  <c:v>62.42</c:v>
                </c:pt>
                <c:pt idx="19">
                  <c:v>65.13</c:v>
                </c:pt>
                <c:pt idx="20">
                  <c:v>65.709999999999994</c:v>
                </c:pt>
                <c:pt idx="21">
                  <c:v>67.59</c:v>
                </c:pt>
                <c:pt idx="22">
                  <c:v>53.71</c:v>
                </c:pt>
                <c:pt idx="23">
                  <c:v>53.41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397344"/>
        <c:axId val="407539040"/>
      </c:lineChart>
      <c:catAx>
        <c:axId val="407538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538648"/>
        <c:crosses val="autoZero"/>
        <c:auto val="1"/>
        <c:lblAlgn val="ctr"/>
        <c:lblOffset val="100"/>
        <c:noMultiLvlLbl val="0"/>
      </c:catAx>
      <c:valAx>
        <c:axId val="40753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538256"/>
        <c:crosses val="autoZero"/>
        <c:crossBetween val="between"/>
      </c:valAx>
      <c:valAx>
        <c:axId val="407539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397344"/>
        <c:crosses val="max"/>
        <c:crossBetween val="between"/>
      </c:valAx>
      <c:catAx>
        <c:axId val="384397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539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44248</v>
          </cell>
        </row>
        <row r="5">
          <cell r="C5" t="str">
            <v>LIDA1</v>
          </cell>
        </row>
        <row r="26">
          <cell r="C26">
            <v>1136</v>
          </cell>
        </row>
        <row r="27">
          <cell r="C27">
            <v>913.68999999999994</v>
          </cell>
        </row>
        <row r="28">
          <cell r="C28">
            <v>60</v>
          </cell>
        </row>
        <row r="29">
          <cell r="C29">
            <v>0</v>
          </cell>
        </row>
        <row r="30">
          <cell r="C30">
            <v>206.07900000000004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114.11099999999998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95.60199999999999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1076</v>
          </cell>
        </row>
        <row r="46">
          <cell r="C46">
            <v>1050</v>
          </cell>
        </row>
        <row r="47">
          <cell r="C47">
            <v>208.27800000000002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58.99</v>
          </cell>
          <cell r="C7">
            <v>46.76</v>
          </cell>
          <cell r="D7">
            <v>38.68</v>
          </cell>
          <cell r="E7">
            <v>24.16</v>
          </cell>
          <cell r="F7">
            <v>22.34</v>
          </cell>
          <cell r="G7">
            <v>24.88</v>
          </cell>
          <cell r="H7">
            <v>42.92</v>
          </cell>
          <cell r="I7">
            <v>45.36</v>
          </cell>
          <cell r="J7">
            <v>45.69</v>
          </cell>
          <cell r="K7">
            <v>42.89</v>
          </cell>
          <cell r="L7">
            <v>35.799999999999997</v>
          </cell>
          <cell r="M7">
            <v>16.170000000000002</v>
          </cell>
          <cell r="N7">
            <v>15.38</v>
          </cell>
          <cell r="O7">
            <v>15.69</v>
          </cell>
          <cell r="P7">
            <v>20.76</v>
          </cell>
          <cell r="Q7">
            <v>35.08</v>
          </cell>
          <cell r="R7">
            <v>47.31</v>
          </cell>
          <cell r="S7">
            <v>53.42</v>
          </cell>
          <cell r="T7">
            <v>62.42</v>
          </cell>
          <cell r="U7">
            <v>65.13</v>
          </cell>
          <cell r="V7">
            <v>65.709999999999994</v>
          </cell>
          <cell r="W7">
            <v>67.59</v>
          </cell>
          <cell r="X7">
            <v>53.71</v>
          </cell>
          <cell r="Y7">
            <v>53.41</v>
          </cell>
        </row>
        <row r="12">
          <cell r="T12">
            <v>21</v>
          </cell>
          <cell r="U12">
            <v>21</v>
          </cell>
          <cell r="V12">
            <v>21</v>
          </cell>
          <cell r="W12">
            <v>21</v>
          </cell>
        </row>
        <row r="14">
          <cell r="T14">
            <v>59</v>
          </cell>
          <cell r="U14">
            <v>59</v>
          </cell>
          <cell r="V14">
            <v>59</v>
          </cell>
          <cell r="W14">
            <v>59</v>
          </cell>
        </row>
        <row r="17">
          <cell r="T17">
            <v>102</v>
          </cell>
          <cell r="U17">
            <v>102</v>
          </cell>
          <cell r="V17">
            <v>102</v>
          </cell>
          <cell r="W17">
            <v>102</v>
          </cell>
        </row>
        <row r="18">
          <cell r="T18">
            <v>102</v>
          </cell>
          <cell r="U18">
            <v>102</v>
          </cell>
          <cell r="V18">
            <v>102</v>
          </cell>
          <cell r="W18">
            <v>102</v>
          </cell>
        </row>
        <row r="29">
          <cell r="C29">
            <v>30</v>
          </cell>
          <cell r="D29">
            <v>30</v>
          </cell>
          <cell r="E29">
            <v>30</v>
          </cell>
          <cell r="F29">
            <v>30</v>
          </cell>
          <cell r="J29">
            <v>10</v>
          </cell>
          <cell r="K29">
            <v>110</v>
          </cell>
          <cell r="L29">
            <v>130</v>
          </cell>
          <cell r="M29">
            <v>130</v>
          </cell>
          <cell r="N29">
            <v>130</v>
          </cell>
          <cell r="O29">
            <v>30</v>
          </cell>
          <cell r="P29">
            <v>30</v>
          </cell>
          <cell r="Q29">
            <v>30</v>
          </cell>
          <cell r="R29">
            <v>30</v>
          </cell>
          <cell r="S29">
            <v>30</v>
          </cell>
          <cell r="X29">
            <v>30</v>
          </cell>
          <cell r="Y29">
            <v>30</v>
          </cell>
        </row>
        <row r="37">
          <cell r="S37">
            <v>21.754999999999999</v>
          </cell>
          <cell r="T37">
            <v>22.728000000000002</v>
          </cell>
          <cell r="X37">
            <v>26.231000000000002</v>
          </cell>
          <cell r="Y37">
            <v>2.976</v>
          </cell>
        </row>
        <row r="45">
          <cell r="T45">
            <v>20</v>
          </cell>
          <cell r="U45">
            <v>20</v>
          </cell>
          <cell r="V45">
            <v>20</v>
          </cell>
        </row>
        <row r="59">
          <cell r="B59">
            <v>6.48</v>
          </cell>
          <cell r="C59">
            <v>3.931</v>
          </cell>
          <cell r="D59">
            <v>3.68</v>
          </cell>
          <cell r="E59">
            <v>14.914</v>
          </cell>
          <cell r="F59">
            <v>16.158000000000001</v>
          </cell>
          <cell r="G59">
            <v>16.242000000000001</v>
          </cell>
          <cell r="H59">
            <v>16.454000000000001</v>
          </cell>
          <cell r="I59">
            <v>12.561999999999999</v>
          </cell>
          <cell r="J59">
            <v>10.735999999999999</v>
          </cell>
          <cell r="K59">
            <v>7.8529999999999998</v>
          </cell>
          <cell r="L59">
            <v>7.0279999999999996</v>
          </cell>
          <cell r="M59">
            <v>9.9469999999999992</v>
          </cell>
          <cell r="N59">
            <v>9.4359999999999999</v>
          </cell>
          <cell r="O59">
            <v>8.516</v>
          </cell>
          <cell r="P59">
            <v>9.1750000000000007</v>
          </cell>
          <cell r="Q59">
            <v>8.8509999999999991</v>
          </cell>
          <cell r="R59">
            <v>10.134</v>
          </cell>
          <cell r="S59">
            <v>1.139</v>
          </cell>
          <cell r="T59">
            <v>2.964</v>
          </cell>
          <cell r="U59">
            <v>6.3490000000000002</v>
          </cell>
          <cell r="V59">
            <v>6.9429999999999996</v>
          </cell>
          <cell r="W59">
            <v>7.7309999999999999</v>
          </cell>
          <cell r="X59">
            <v>1.4060000000000001</v>
          </cell>
          <cell r="Y59">
            <v>7.45</v>
          </cell>
        </row>
        <row r="66">
          <cell r="B66">
            <v>30</v>
          </cell>
          <cell r="D66">
            <v>0.32100000000000001</v>
          </cell>
          <cell r="G66">
            <v>30</v>
          </cell>
          <cell r="H66">
            <v>30</v>
          </cell>
          <cell r="K66">
            <v>4.4999999999999998E-2</v>
          </cell>
          <cell r="L66">
            <v>3.5649999999999999</v>
          </cell>
          <cell r="M66">
            <v>8.4689999999999994</v>
          </cell>
          <cell r="N66">
            <v>7.6920000000000002</v>
          </cell>
          <cell r="O66">
            <v>3.0989999999999998</v>
          </cell>
          <cell r="P66">
            <v>0.33199999999999996</v>
          </cell>
          <cell r="U66">
            <v>0.58799999999999997</v>
          </cell>
        </row>
      </sheetData>
      <sheetData sheetId="17">
        <row r="25">
          <cell r="T25">
            <v>231</v>
          </cell>
          <cell r="U25">
            <v>231</v>
          </cell>
          <cell r="V25">
            <v>231</v>
          </cell>
          <cell r="W25">
            <v>231</v>
          </cell>
        </row>
        <row r="29">
          <cell r="T29">
            <v>43</v>
          </cell>
          <cell r="U29">
            <v>43</v>
          </cell>
          <cell r="V29">
            <v>43</v>
          </cell>
          <cell r="W29">
            <v>23</v>
          </cell>
        </row>
        <row r="45">
          <cell r="K45">
            <v>100</v>
          </cell>
          <cell r="L45">
            <v>100</v>
          </cell>
          <cell r="M45">
            <v>100</v>
          </cell>
          <cell r="N45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J54">
            <v>10</v>
          </cell>
          <cell r="K54">
            <v>10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9">
          <cell r="B59">
            <v>5.6609999999999996</v>
          </cell>
          <cell r="C59">
            <v>2.258</v>
          </cell>
          <cell r="D59">
            <v>3.5049999999999999</v>
          </cell>
          <cell r="E59">
            <v>12.757999999999999</v>
          </cell>
          <cell r="F59">
            <v>14.641999999999999</v>
          </cell>
          <cell r="G59">
            <v>13.117000000000001</v>
          </cell>
          <cell r="H59">
            <v>6.4569999999999999</v>
          </cell>
          <cell r="I59">
            <v>5.59</v>
          </cell>
          <cell r="J59">
            <v>5.2299999999999995</v>
          </cell>
          <cell r="K59">
            <v>1.43</v>
          </cell>
          <cell r="L59">
            <v>8.9780000000000015</v>
          </cell>
          <cell r="M59">
            <v>18.416</v>
          </cell>
          <cell r="N59">
            <v>17.128</v>
          </cell>
          <cell r="O59">
            <v>11.615</v>
          </cell>
          <cell r="P59">
            <v>7.0710000000000006</v>
          </cell>
          <cell r="Q59">
            <v>4.3079999999999998</v>
          </cell>
          <cell r="S59">
            <v>12.913</v>
          </cell>
          <cell r="T59">
            <v>23.79</v>
          </cell>
          <cell r="U59">
            <v>6.2679999999999998</v>
          </cell>
          <cell r="X59">
            <v>20.396000000000001</v>
          </cell>
          <cell r="Y59">
            <v>6.7469999999999999</v>
          </cell>
        </row>
        <row r="66">
          <cell r="B66">
            <v>0.81900000000000006</v>
          </cell>
          <cell r="C66">
            <v>1.673</v>
          </cell>
          <cell r="D66">
            <v>0.49600000000000005</v>
          </cell>
          <cell r="E66">
            <v>2.1560000000000001</v>
          </cell>
          <cell r="F66">
            <v>1.516</v>
          </cell>
          <cell r="G66">
            <v>3.125</v>
          </cell>
          <cell r="H66">
            <v>9.9969999999999999</v>
          </cell>
          <cell r="I66">
            <v>6.9720000000000004</v>
          </cell>
          <cell r="J66">
            <v>5.5059999999999993</v>
          </cell>
          <cell r="K66">
            <v>6.468</v>
          </cell>
          <cell r="L66">
            <v>1.615</v>
          </cell>
          <cell r="P66">
            <v>2.4359999999999999</v>
          </cell>
          <cell r="Q66">
            <v>4.5429999999999993</v>
          </cell>
          <cell r="R66">
            <v>10.134</v>
          </cell>
          <cell r="S66">
            <v>9.9809999999999999</v>
          </cell>
          <cell r="T66">
            <v>1.9019999999999999</v>
          </cell>
          <cell r="U66">
            <v>0.66900000000000004</v>
          </cell>
          <cell r="V66">
            <v>6.9430000000000005</v>
          </cell>
          <cell r="W66">
            <v>7.7310000000000008</v>
          </cell>
          <cell r="X66">
            <v>7.2409999999999997</v>
          </cell>
          <cell r="Y66">
            <v>3.6789999999999998</v>
          </cell>
        </row>
      </sheetData>
      <sheetData sheetId="18">
        <row r="7">
          <cell r="B7">
            <v>58.99</v>
          </cell>
          <cell r="C7">
            <v>46.76</v>
          </cell>
          <cell r="D7">
            <v>38.68</v>
          </cell>
          <cell r="E7">
            <v>24.16</v>
          </cell>
          <cell r="F7">
            <v>22.34</v>
          </cell>
          <cell r="G7">
            <v>24.88</v>
          </cell>
          <cell r="H7">
            <v>42.92</v>
          </cell>
          <cell r="I7">
            <v>45.36</v>
          </cell>
          <cell r="J7">
            <v>45.69</v>
          </cell>
          <cell r="K7">
            <v>42.89</v>
          </cell>
          <cell r="L7">
            <v>35.799999999999997</v>
          </cell>
          <cell r="M7">
            <v>16.170000000000002</v>
          </cell>
          <cell r="N7">
            <v>15.38</v>
          </cell>
          <cell r="O7">
            <v>15.69</v>
          </cell>
          <cell r="P7">
            <v>20.76</v>
          </cell>
          <cell r="Q7">
            <v>35.08</v>
          </cell>
          <cell r="R7">
            <v>47.31</v>
          </cell>
          <cell r="S7">
            <v>53.42</v>
          </cell>
          <cell r="T7">
            <v>62.42</v>
          </cell>
          <cell r="U7">
            <v>65.13</v>
          </cell>
          <cell r="V7">
            <v>65.709999999999994</v>
          </cell>
          <cell r="W7">
            <v>67.59</v>
          </cell>
          <cell r="X7">
            <v>53.71</v>
          </cell>
          <cell r="Y7">
            <v>53.41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44246</v>
          </cell>
        </row>
        <row r="4">
          <cell r="B4">
            <v>44246</v>
          </cell>
        </row>
        <row r="5">
          <cell r="B5">
            <v>44246</v>
          </cell>
        </row>
        <row r="6">
          <cell r="B6">
            <v>44246</v>
          </cell>
        </row>
        <row r="7">
          <cell r="B7">
            <v>44246</v>
          </cell>
        </row>
        <row r="8">
          <cell r="B8">
            <v>44246</v>
          </cell>
        </row>
        <row r="9">
          <cell r="B9">
            <v>44246</v>
          </cell>
        </row>
        <row r="10">
          <cell r="B10">
            <v>44246</v>
          </cell>
        </row>
        <row r="11">
          <cell r="B11">
            <v>44246</v>
          </cell>
        </row>
        <row r="12">
          <cell r="B12">
            <v>44246</v>
          </cell>
        </row>
        <row r="13">
          <cell r="B13">
            <v>44246</v>
          </cell>
        </row>
        <row r="14">
          <cell r="B14">
            <v>44246</v>
          </cell>
        </row>
        <row r="15">
          <cell r="B15">
            <v>44246</v>
          </cell>
        </row>
        <row r="16">
          <cell r="B16">
            <v>44246</v>
          </cell>
        </row>
      </sheetData>
      <sheetData sheetId="41">
        <row r="2">
          <cell r="C2">
            <v>44249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36.480000000000004</v>
      </c>
      <c r="C4" s="18">
        <v>33.931000000000004</v>
      </c>
      <c r="D4" s="18">
        <v>34.001000000000005</v>
      </c>
      <c r="E4" s="18">
        <v>44.914000000000001</v>
      </c>
      <c r="F4" s="18">
        <v>46.158000000000001</v>
      </c>
      <c r="G4" s="18">
        <v>46.242000000000004</v>
      </c>
      <c r="H4" s="18">
        <v>46.454000000000001</v>
      </c>
      <c r="I4" s="18">
        <v>12.561999999999999</v>
      </c>
      <c r="J4" s="18">
        <v>20.736000000000001</v>
      </c>
      <c r="K4" s="18">
        <v>117.898</v>
      </c>
      <c r="L4" s="18">
        <v>140.59299999999999</v>
      </c>
      <c r="M4" s="18">
        <v>148.416</v>
      </c>
      <c r="N4" s="18">
        <v>147.12800000000001</v>
      </c>
      <c r="O4" s="18">
        <v>41.614999999999995</v>
      </c>
      <c r="P4" s="18">
        <v>39.506999999999998</v>
      </c>
      <c r="Q4" s="18">
        <v>38.850999999999999</v>
      </c>
      <c r="R4" s="18">
        <v>40.133999999999993</v>
      </c>
      <c r="S4" s="18">
        <v>52.893999999999998</v>
      </c>
      <c r="T4" s="18">
        <v>329.69199999999995</v>
      </c>
      <c r="U4" s="18">
        <v>310.93700000000001</v>
      </c>
      <c r="V4" s="18">
        <v>310.94300000000004</v>
      </c>
      <c r="W4" s="18">
        <v>291.73099999999994</v>
      </c>
      <c r="X4" s="18">
        <v>57.637</v>
      </c>
      <c r="Y4" s="18">
        <v>40.426000000000002</v>
      </c>
      <c r="Z4" s="19"/>
      <c r="AA4" s="20">
        <f>SUM(B4:Z4)</f>
        <v>2429.88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58.99</v>
      </c>
      <c r="C7" s="28">
        <v>46.76</v>
      </c>
      <c r="D7" s="28">
        <v>38.68</v>
      </c>
      <c r="E7" s="28">
        <v>24.16</v>
      </c>
      <c r="F7" s="28">
        <v>22.34</v>
      </c>
      <c r="G7" s="28">
        <v>24.88</v>
      </c>
      <c r="H7" s="28">
        <v>42.92</v>
      </c>
      <c r="I7" s="28">
        <v>45.36</v>
      </c>
      <c r="J7" s="28">
        <v>45.69</v>
      </c>
      <c r="K7" s="28">
        <v>42.89</v>
      </c>
      <c r="L7" s="28">
        <v>35.799999999999997</v>
      </c>
      <c r="M7" s="28">
        <v>16.170000000000002</v>
      </c>
      <c r="N7" s="28">
        <v>15.38</v>
      </c>
      <c r="O7" s="28">
        <v>15.69</v>
      </c>
      <c r="P7" s="28">
        <v>20.76</v>
      </c>
      <c r="Q7" s="28">
        <v>35.08</v>
      </c>
      <c r="R7" s="28">
        <v>47.31</v>
      </c>
      <c r="S7" s="28">
        <v>53.42</v>
      </c>
      <c r="T7" s="28">
        <v>62.42</v>
      </c>
      <c r="U7" s="28">
        <v>65.13</v>
      </c>
      <c r="V7" s="28">
        <v>65.709999999999994</v>
      </c>
      <c r="W7" s="28">
        <v>67.59</v>
      </c>
      <c r="X7" s="28">
        <v>53.71</v>
      </c>
      <c r="Y7" s="28">
        <v>53.41</v>
      </c>
      <c r="Z7" s="29"/>
      <c r="AA7" s="30">
        <f>IF(SUM(GR_MAINLAND_MCP_SUM_SELL)&lt;&gt;0,AVERAGEIF(GR_MAINLAND_MCP_SUM_SELL,"&lt;&gt;"""),"")</f>
        <v>41.677083333333336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284</v>
      </c>
      <c r="U10" s="42">
        <v>284</v>
      </c>
      <c r="V10" s="42">
        <v>284</v>
      </c>
      <c r="W10" s="42">
        <v>284</v>
      </c>
      <c r="X10" s="42"/>
      <c r="Y10" s="42"/>
      <c r="Z10" s="43"/>
      <c r="AA10" s="44">
        <f>SUM(B10:Z10)</f>
        <v>1136</v>
      </c>
    </row>
    <row r="11" spans="1:27" ht="24.95" customHeight="1" x14ac:dyDescent="0.2">
      <c r="A11" s="45" t="s">
        <v>7</v>
      </c>
      <c r="B11" s="46"/>
      <c r="C11" s="47">
        <v>30</v>
      </c>
      <c r="D11" s="47">
        <v>30</v>
      </c>
      <c r="E11" s="47">
        <v>30</v>
      </c>
      <c r="F11" s="47">
        <v>30</v>
      </c>
      <c r="G11" s="47"/>
      <c r="H11" s="47"/>
      <c r="I11" s="47"/>
      <c r="J11" s="47">
        <v>10</v>
      </c>
      <c r="K11" s="47">
        <v>110</v>
      </c>
      <c r="L11" s="47">
        <v>130</v>
      </c>
      <c r="M11" s="47">
        <v>130</v>
      </c>
      <c r="N11" s="47">
        <v>130</v>
      </c>
      <c r="O11" s="47">
        <v>30</v>
      </c>
      <c r="P11" s="47">
        <v>30</v>
      </c>
      <c r="Q11" s="47">
        <v>30</v>
      </c>
      <c r="R11" s="47">
        <v>30</v>
      </c>
      <c r="S11" s="47">
        <v>51.754999999999995</v>
      </c>
      <c r="T11" s="47">
        <v>22.728000000000002</v>
      </c>
      <c r="U11" s="47"/>
      <c r="V11" s="47"/>
      <c r="W11" s="47"/>
      <c r="X11" s="47">
        <v>56.231000000000002</v>
      </c>
      <c r="Y11" s="47">
        <v>32.975999999999999</v>
      </c>
      <c r="Z11" s="48"/>
      <c r="AA11" s="49">
        <f>SUM(B11:Z11)</f>
        <v>913.68999999999994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20</v>
      </c>
      <c r="U12" s="47">
        <v>20</v>
      </c>
      <c r="V12" s="47">
        <v>20</v>
      </c>
      <c r="W12" s="47"/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>
        <v>6.48</v>
      </c>
      <c r="C13" s="52">
        <v>3.931</v>
      </c>
      <c r="D13" s="52">
        <v>3.68</v>
      </c>
      <c r="E13" s="52">
        <v>14.914</v>
      </c>
      <c r="F13" s="52">
        <v>16.158000000000001</v>
      </c>
      <c r="G13" s="52">
        <v>16.242000000000001</v>
      </c>
      <c r="H13" s="52">
        <v>16.454000000000001</v>
      </c>
      <c r="I13" s="52">
        <v>12.561999999999999</v>
      </c>
      <c r="J13" s="52">
        <v>10.735999999999999</v>
      </c>
      <c r="K13" s="52">
        <v>7.8529999999999998</v>
      </c>
      <c r="L13" s="52">
        <v>7.0279999999999996</v>
      </c>
      <c r="M13" s="52">
        <v>9.9469999999999992</v>
      </c>
      <c r="N13" s="52">
        <v>9.4359999999999999</v>
      </c>
      <c r="O13" s="52">
        <v>8.516</v>
      </c>
      <c r="P13" s="52">
        <v>9.1750000000000007</v>
      </c>
      <c r="Q13" s="52">
        <v>8.8509999999999991</v>
      </c>
      <c r="R13" s="52">
        <v>10.134</v>
      </c>
      <c r="S13" s="52">
        <v>1.139</v>
      </c>
      <c r="T13" s="52">
        <v>2.964</v>
      </c>
      <c r="U13" s="52">
        <v>6.3490000000000002</v>
      </c>
      <c r="V13" s="52">
        <v>6.9429999999999996</v>
      </c>
      <c r="W13" s="52">
        <v>7.7309999999999999</v>
      </c>
      <c r="X13" s="52">
        <v>1.4060000000000001</v>
      </c>
      <c r="Y13" s="52">
        <v>7.45</v>
      </c>
      <c r="Z13" s="53"/>
      <c r="AA13" s="54">
        <f>SUM(B13:Z13)</f>
        <v>206.07900000000004</v>
      </c>
    </row>
    <row r="14" spans="1:27" ht="30" customHeight="1" thickBot="1" x14ac:dyDescent="0.25">
      <c r="A14" s="55" t="s">
        <v>10</v>
      </c>
      <c r="B14" s="56">
        <f>IF(LEN(B$2)&gt;0,SUM(B10:B13),"")</f>
        <v>6.48</v>
      </c>
      <c r="C14" s="57">
        <f t="shared" ref="C14:Z14" si="0">IF(LEN(C$2)&gt;0,SUM(C10:C13),"")</f>
        <v>33.930999999999997</v>
      </c>
      <c r="D14" s="57">
        <f t="shared" si="0"/>
        <v>33.68</v>
      </c>
      <c r="E14" s="57">
        <f t="shared" si="0"/>
        <v>44.914000000000001</v>
      </c>
      <c r="F14" s="57">
        <f t="shared" si="0"/>
        <v>46.158000000000001</v>
      </c>
      <c r="G14" s="57">
        <f t="shared" si="0"/>
        <v>16.242000000000001</v>
      </c>
      <c r="H14" s="57">
        <f t="shared" si="0"/>
        <v>16.454000000000001</v>
      </c>
      <c r="I14" s="57">
        <f t="shared" si="0"/>
        <v>12.561999999999999</v>
      </c>
      <c r="J14" s="57">
        <f t="shared" si="0"/>
        <v>20.735999999999997</v>
      </c>
      <c r="K14" s="57">
        <f t="shared" si="0"/>
        <v>117.85299999999999</v>
      </c>
      <c r="L14" s="57">
        <f t="shared" si="0"/>
        <v>137.02799999999999</v>
      </c>
      <c r="M14" s="57">
        <f t="shared" si="0"/>
        <v>139.947</v>
      </c>
      <c r="N14" s="57">
        <f t="shared" si="0"/>
        <v>139.43600000000001</v>
      </c>
      <c r="O14" s="57">
        <f t="shared" si="0"/>
        <v>38.515999999999998</v>
      </c>
      <c r="P14" s="57">
        <f t="shared" si="0"/>
        <v>39.174999999999997</v>
      </c>
      <c r="Q14" s="57">
        <f t="shared" si="0"/>
        <v>38.850999999999999</v>
      </c>
      <c r="R14" s="57">
        <f t="shared" si="0"/>
        <v>40.134</v>
      </c>
      <c r="S14" s="57">
        <f t="shared" si="0"/>
        <v>52.893999999999998</v>
      </c>
      <c r="T14" s="57">
        <f t="shared" si="0"/>
        <v>329.69200000000001</v>
      </c>
      <c r="U14" s="57">
        <f t="shared" si="0"/>
        <v>310.34899999999999</v>
      </c>
      <c r="V14" s="57">
        <f t="shared" si="0"/>
        <v>310.94299999999998</v>
      </c>
      <c r="W14" s="57">
        <f t="shared" si="0"/>
        <v>291.73099999999999</v>
      </c>
      <c r="X14" s="57">
        <f t="shared" si="0"/>
        <v>57.637</v>
      </c>
      <c r="Y14" s="57">
        <f t="shared" si="0"/>
        <v>40.426000000000002</v>
      </c>
      <c r="Z14" s="58" t="str">
        <f t="shared" si="0"/>
        <v/>
      </c>
      <c r="AA14" s="59">
        <f>SUM(AA9:AA13)</f>
        <v>2315.7690000000002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30</v>
      </c>
      <c r="C19" s="76"/>
      <c r="D19" s="76">
        <v>0.32100000000000001</v>
      </c>
      <c r="E19" s="76"/>
      <c r="F19" s="76"/>
      <c r="G19" s="76">
        <v>30</v>
      </c>
      <c r="H19" s="76">
        <v>30</v>
      </c>
      <c r="I19" s="76"/>
      <c r="J19" s="76"/>
      <c r="K19" s="76">
        <v>4.4999999999999998E-2</v>
      </c>
      <c r="L19" s="76">
        <v>3.5649999999999999</v>
      </c>
      <c r="M19" s="76">
        <v>8.4689999999999994</v>
      </c>
      <c r="N19" s="76">
        <v>7.6920000000000002</v>
      </c>
      <c r="O19" s="76">
        <v>3.0989999999999998</v>
      </c>
      <c r="P19" s="76">
        <v>0.33199999999999996</v>
      </c>
      <c r="Q19" s="76"/>
      <c r="R19" s="76"/>
      <c r="S19" s="76"/>
      <c r="T19" s="76"/>
      <c r="U19" s="76">
        <v>0.58799999999999997</v>
      </c>
      <c r="V19" s="76"/>
      <c r="W19" s="76"/>
      <c r="X19" s="76"/>
      <c r="Y19" s="76"/>
      <c r="Z19" s="73"/>
      <c r="AA19" s="74">
        <f>SUM(B19:Z19)</f>
        <v>114.11099999999998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30</v>
      </c>
      <c r="C22" s="83">
        <f t="shared" ref="C22:Z22" si="1">IF(LEN(C$2)&gt;0,SUM(C17:C21),"")</f>
        <v>0</v>
      </c>
      <c r="D22" s="83">
        <f t="shared" si="1"/>
        <v>0.32100000000000001</v>
      </c>
      <c r="E22" s="83">
        <f t="shared" si="1"/>
        <v>0</v>
      </c>
      <c r="F22" s="83">
        <f t="shared" si="1"/>
        <v>0</v>
      </c>
      <c r="G22" s="83">
        <f t="shared" si="1"/>
        <v>30</v>
      </c>
      <c r="H22" s="83">
        <f t="shared" si="1"/>
        <v>30</v>
      </c>
      <c r="I22" s="83">
        <f t="shared" si="1"/>
        <v>0</v>
      </c>
      <c r="J22" s="83">
        <f t="shared" si="1"/>
        <v>0</v>
      </c>
      <c r="K22" s="83">
        <f t="shared" si="1"/>
        <v>4.4999999999999998E-2</v>
      </c>
      <c r="L22" s="83">
        <f t="shared" si="1"/>
        <v>3.5649999999999999</v>
      </c>
      <c r="M22" s="83">
        <f t="shared" si="1"/>
        <v>8.4689999999999994</v>
      </c>
      <c r="N22" s="83">
        <f t="shared" si="1"/>
        <v>7.6920000000000002</v>
      </c>
      <c r="O22" s="83">
        <f t="shared" si="1"/>
        <v>3.0989999999999998</v>
      </c>
      <c r="P22" s="83">
        <f t="shared" si="1"/>
        <v>0.33199999999999996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0.58799999999999997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114.11099999999998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36.479999999999997</v>
      </c>
      <c r="C26" s="72">
        <v>33.930999999999997</v>
      </c>
      <c r="D26" s="72">
        <v>34.000999999999998</v>
      </c>
      <c r="E26" s="72">
        <v>44.914000000000001</v>
      </c>
      <c r="F26" s="72">
        <v>46.158000000000001</v>
      </c>
      <c r="G26" s="72">
        <v>46.241999999999997</v>
      </c>
      <c r="H26" s="72">
        <v>46.454000000000001</v>
      </c>
      <c r="I26" s="72">
        <v>12.561999999999999</v>
      </c>
      <c r="J26" s="72">
        <v>20.736000000000001</v>
      </c>
      <c r="K26" s="72">
        <v>117.898</v>
      </c>
      <c r="L26" s="72">
        <v>140.59299999999999</v>
      </c>
      <c r="M26" s="72">
        <v>148.416</v>
      </c>
      <c r="N26" s="72">
        <v>147.12799999999999</v>
      </c>
      <c r="O26" s="72">
        <v>41.615000000000002</v>
      </c>
      <c r="P26" s="72">
        <v>39.506999999999998</v>
      </c>
      <c r="Q26" s="72">
        <v>38.850999999999999</v>
      </c>
      <c r="R26" s="72">
        <v>40.134</v>
      </c>
      <c r="S26" s="72">
        <v>52.893999999999998</v>
      </c>
      <c r="T26" s="72">
        <v>329.69200000000001</v>
      </c>
      <c r="U26" s="72">
        <v>310.93700000000001</v>
      </c>
      <c r="V26" s="72">
        <v>310.94299999999998</v>
      </c>
      <c r="W26" s="72">
        <v>291.73099999999999</v>
      </c>
      <c r="X26" s="72">
        <v>57.637</v>
      </c>
      <c r="Y26" s="72">
        <v>40.426000000000002</v>
      </c>
      <c r="Z26" s="73"/>
      <c r="AA26" s="74">
        <f>SUM(B26:Z26)</f>
        <v>2429.88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36.479999999999997</v>
      </c>
      <c r="C28" s="57">
        <f t="shared" ref="C28:Z28" si="2">IF(LEN(C$2)&gt;0,SUM(C25:C27),"")</f>
        <v>33.930999999999997</v>
      </c>
      <c r="D28" s="57">
        <f t="shared" si="2"/>
        <v>34.000999999999998</v>
      </c>
      <c r="E28" s="57">
        <f t="shared" si="2"/>
        <v>44.914000000000001</v>
      </c>
      <c r="F28" s="57">
        <f t="shared" si="2"/>
        <v>46.158000000000001</v>
      </c>
      <c r="G28" s="57">
        <f t="shared" si="2"/>
        <v>46.241999999999997</v>
      </c>
      <c r="H28" s="57">
        <f t="shared" si="2"/>
        <v>46.454000000000001</v>
      </c>
      <c r="I28" s="57">
        <f t="shared" si="2"/>
        <v>12.561999999999999</v>
      </c>
      <c r="J28" s="57">
        <f t="shared" si="2"/>
        <v>20.736000000000001</v>
      </c>
      <c r="K28" s="57">
        <f t="shared" si="2"/>
        <v>117.898</v>
      </c>
      <c r="L28" s="57">
        <f t="shared" si="2"/>
        <v>140.59299999999999</v>
      </c>
      <c r="M28" s="57">
        <f t="shared" si="2"/>
        <v>148.416</v>
      </c>
      <c r="N28" s="57">
        <f t="shared" si="2"/>
        <v>147.12799999999999</v>
      </c>
      <c r="O28" s="57">
        <f t="shared" si="2"/>
        <v>41.615000000000002</v>
      </c>
      <c r="P28" s="57">
        <f t="shared" si="2"/>
        <v>39.506999999999998</v>
      </c>
      <c r="Q28" s="57">
        <f t="shared" si="2"/>
        <v>38.850999999999999</v>
      </c>
      <c r="R28" s="57">
        <f t="shared" si="2"/>
        <v>40.134</v>
      </c>
      <c r="S28" s="57">
        <f t="shared" si="2"/>
        <v>52.893999999999998</v>
      </c>
      <c r="T28" s="57">
        <f t="shared" si="2"/>
        <v>329.69200000000001</v>
      </c>
      <c r="U28" s="57">
        <f t="shared" si="2"/>
        <v>310.93700000000001</v>
      </c>
      <c r="V28" s="57">
        <f t="shared" si="2"/>
        <v>310.94299999999998</v>
      </c>
      <c r="W28" s="57">
        <f t="shared" si="2"/>
        <v>291.73099999999999</v>
      </c>
      <c r="X28" s="57">
        <f t="shared" si="2"/>
        <v>57.637</v>
      </c>
      <c r="Y28" s="57">
        <f t="shared" si="2"/>
        <v>40.426000000000002</v>
      </c>
      <c r="Z28" s="58" t="str">
        <f t="shared" si="2"/>
        <v/>
      </c>
      <c r="AA28" s="59">
        <f>SUM(AA25:AA27)</f>
        <v>2429.88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36.480000000000004</v>
      </c>
      <c r="C47" s="83">
        <f t="shared" ref="C47:Z47" si="8">IF(LEN(C$2)&gt;0,C14+C22+C36,"")</f>
        <v>33.930999999999997</v>
      </c>
      <c r="D47" s="83">
        <f t="shared" si="8"/>
        <v>34.000999999999998</v>
      </c>
      <c r="E47" s="83">
        <f t="shared" si="8"/>
        <v>44.914000000000001</v>
      </c>
      <c r="F47" s="83">
        <f t="shared" si="8"/>
        <v>46.158000000000001</v>
      </c>
      <c r="G47" s="83">
        <f t="shared" si="8"/>
        <v>46.242000000000004</v>
      </c>
      <c r="H47" s="83">
        <f t="shared" si="8"/>
        <v>46.454000000000001</v>
      </c>
      <c r="I47" s="83">
        <f t="shared" si="8"/>
        <v>12.561999999999999</v>
      </c>
      <c r="J47" s="83">
        <f t="shared" si="8"/>
        <v>20.735999999999997</v>
      </c>
      <c r="K47" s="83">
        <f t="shared" si="8"/>
        <v>117.898</v>
      </c>
      <c r="L47" s="83">
        <f t="shared" si="8"/>
        <v>140.59299999999999</v>
      </c>
      <c r="M47" s="83">
        <f t="shared" si="8"/>
        <v>148.416</v>
      </c>
      <c r="N47" s="83">
        <f t="shared" si="8"/>
        <v>147.12800000000001</v>
      </c>
      <c r="O47" s="83">
        <f t="shared" si="8"/>
        <v>41.614999999999995</v>
      </c>
      <c r="P47" s="83">
        <f t="shared" si="8"/>
        <v>39.506999999999998</v>
      </c>
      <c r="Q47" s="83">
        <f t="shared" si="8"/>
        <v>38.850999999999999</v>
      </c>
      <c r="R47" s="83">
        <f t="shared" si="8"/>
        <v>40.134</v>
      </c>
      <c r="S47" s="83">
        <f t="shared" si="8"/>
        <v>52.893999999999998</v>
      </c>
      <c r="T47" s="83">
        <f t="shared" si="8"/>
        <v>329.69200000000001</v>
      </c>
      <c r="U47" s="83">
        <f t="shared" si="8"/>
        <v>310.93700000000001</v>
      </c>
      <c r="V47" s="83">
        <f t="shared" si="8"/>
        <v>310.94299999999998</v>
      </c>
      <c r="W47" s="83">
        <f t="shared" si="8"/>
        <v>291.73099999999999</v>
      </c>
      <c r="X47" s="83">
        <f t="shared" si="8"/>
        <v>57.637</v>
      </c>
      <c r="Y47" s="83">
        <f t="shared" si="8"/>
        <v>40.426000000000002</v>
      </c>
      <c r="Z47" s="84" t="str">
        <f t="shared" si="8"/>
        <v/>
      </c>
      <c r="AA47" s="100">
        <f>SUM(B47:Z47)</f>
        <v>2429.88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36.479999999999997</v>
      </c>
      <c r="C4" s="18">
        <v>33.931000000000004</v>
      </c>
      <c r="D4" s="18">
        <v>34.000999999999998</v>
      </c>
      <c r="E4" s="18">
        <v>44.914000000000009</v>
      </c>
      <c r="F4" s="18">
        <v>46.158000000000008</v>
      </c>
      <c r="G4" s="18">
        <v>46.241999999999997</v>
      </c>
      <c r="H4" s="18">
        <v>46.453999999999994</v>
      </c>
      <c r="I4" s="18">
        <v>12.561999999999999</v>
      </c>
      <c r="J4" s="18">
        <v>20.735999999999997</v>
      </c>
      <c r="K4" s="18">
        <v>117.898</v>
      </c>
      <c r="L4" s="18">
        <v>140.59299999999999</v>
      </c>
      <c r="M4" s="18">
        <v>148.416</v>
      </c>
      <c r="N4" s="18">
        <v>147.12799999999999</v>
      </c>
      <c r="O4" s="18">
        <v>41.615000000000002</v>
      </c>
      <c r="P4" s="18">
        <v>39.507000000000005</v>
      </c>
      <c r="Q4" s="18">
        <v>38.850999999999999</v>
      </c>
      <c r="R4" s="18">
        <v>40.134</v>
      </c>
      <c r="S4" s="18">
        <v>52.893999999999991</v>
      </c>
      <c r="T4" s="18">
        <v>329.69200000000001</v>
      </c>
      <c r="U4" s="18">
        <v>310.93700000000001</v>
      </c>
      <c r="V4" s="18">
        <v>310.94300000000004</v>
      </c>
      <c r="W4" s="18">
        <v>291.73099999999999</v>
      </c>
      <c r="X4" s="18">
        <v>57.637</v>
      </c>
      <c r="Y4" s="18">
        <v>40.426000000000002</v>
      </c>
      <c r="Z4" s="19"/>
      <c r="AA4" s="20">
        <f>SUM(B4:Z4)</f>
        <v>2429.88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58.99</v>
      </c>
      <c r="C7" s="28">
        <v>46.76</v>
      </c>
      <c r="D7" s="28">
        <v>38.68</v>
      </c>
      <c r="E7" s="28">
        <v>24.16</v>
      </c>
      <c r="F7" s="28">
        <v>22.34</v>
      </c>
      <c r="G7" s="28">
        <v>24.88</v>
      </c>
      <c r="H7" s="28">
        <v>42.92</v>
      </c>
      <c r="I7" s="28">
        <v>45.36</v>
      </c>
      <c r="J7" s="28">
        <v>45.69</v>
      </c>
      <c r="K7" s="28">
        <v>42.89</v>
      </c>
      <c r="L7" s="28">
        <v>35.799999999999997</v>
      </c>
      <c r="M7" s="28">
        <v>16.170000000000002</v>
      </c>
      <c r="N7" s="28">
        <v>15.38</v>
      </c>
      <c r="O7" s="28">
        <v>15.69</v>
      </c>
      <c r="P7" s="28">
        <v>20.76</v>
      </c>
      <c r="Q7" s="28">
        <v>35.08</v>
      </c>
      <c r="R7" s="28">
        <v>47.31</v>
      </c>
      <c r="S7" s="28">
        <v>53.42</v>
      </c>
      <c r="T7" s="28">
        <v>62.42</v>
      </c>
      <c r="U7" s="28">
        <v>65.13</v>
      </c>
      <c r="V7" s="28">
        <v>65.709999999999994</v>
      </c>
      <c r="W7" s="28">
        <v>67.59</v>
      </c>
      <c r="X7" s="28">
        <v>53.71</v>
      </c>
      <c r="Y7" s="28">
        <v>53.41</v>
      </c>
      <c r="Z7" s="29"/>
      <c r="AA7" s="30">
        <v>41.677083333333336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274</v>
      </c>
      <c r="U11" s="47">
        <v>274</v>
      </c>
      <c r="V11" s="47">
        <v>274</v>
      </c>
      <c r="W11" s="47">
        <v>254</v>
      </c>
      <c r="X11" s="47"/>
      <c r="Y11" s="47"/>
      <c r="Z11" s="48"/>
      <c r="AA11" s="49">
        <f>SUM(B11:Z11)</f>
        <v>1076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30</v>
      </c>
      <c r="H12" s="47">
        <v>30</v>
      </c>
      <c r="I12" s="47"/>
      <c r="J12" s="47">
        <v>10</v>
      </c>
      <c r="K12" s="47">
        <v>110</v>
      </c>
      <c r="L12" s="47">
        <v>130</v>
      </c>
      <c r="M12" s="47">
        <v>130</v>
      </c>
      <c r="N12" s="47">
        <v>130</v>
      </c>
      <c r="O12" s="47">
        <v>30</v>
      </c>
      <c r="P12" s="47">
        <v>30</v>
      </c>
      <c r="Q12" s="47">
        <v>30</v>
      </c>
      <c r="R12" s="47">
        <v>30</v>
      </c>
      <c r="S12" s="47">
        <v>30</v>
      </c>
      <c r="T12" s="47">
        <v>30</v>
      </c>
      <c r="U12" s="47">
        <v>30</v>
      </c>
      <c r="V12" s="47">
        <v>30</v>
      </c>
      <c r="W12" s="47">
        <v>30</v>
      </c>
      <c r="X12" s="47">
        <v>30</v>
      </c>
      <c r="Y12" s="47">
        <v>30</v>
      </c>
      <c r="Z12" s="48"/>
      <c r="AA12" s="49">
        <f>SUM(B12:Z12)</f>
        <v>1050</v>
      </c>
    </row>
    <row r="13" spans="1:27" ht="24.95" customHeight="1" x14ac:dyDescent="0.2">
      <c r="A13" s="50" t="s">
        <v>9</v>
      </c>
      <c r="B13" s="51">
        <v>5.6609999999999996</v>
      </c>
      <c r="C13" s="52">
        <v>2.258</v>
      </c>
      <c r="D13" s="52">
        <v>3.5049999999999999</v>
      </c>
      <c r="E13" s="52">
        <v>12.757999999999999</v>
      </c>
      <c r="F13" s="52">
        <v>14.641999999999999</v>
      </c>
      <c r="G13" s="52">
        <v>13.117000000000001</v>
      </c>
      <c r="H13" s="52">
        <v>6.4569999999999999</v>
      </c>
      <c r="I13" s="52">
        <v>5.59</v>
      </c>
      <c r="J13" s="52">
        <v>5.2299999999999995</v>
      </c>
      <c r="K13" s="52">
        <v>1.43</v>
      </c>
      <c r="L13" s="52">
        <v>8.9780000000000015</v>
      </c>
      <c r="M13" s="52">
        <v>18.416</v>
      </c>
      <c r="N13" s="52">
        <v>17.128</v>
      </c>
      <c r="O13" s="52">
        <v>11.615</v>
      </c>
      <c r="P13" s="52">
        <v>7.0710000000000006</v>
      </c>
      <c r="Q13" s="52">
        <v>4.3079999999999998</v>
      </c>
      <c r="R13" s="52"/>
      <c r="S13" s="52">
        <v>12.913</v>
      </c>
      <c r="T13" s="52">
        <v>23.79</v>
      </c>
      <c r="U13" s="52">
        <v>6.2679999999999998</v>
      </c>
      <c r="V13" s="52"/>
      <c r="W13" s="52"/>
      <c r="X13" s="52">
        <v>20.396000000000001</v>
      </c>
      <c r="Y13" s="52">
        <v>6.7469999999999999</v>
      </c>
      <c r="Z13" s="53"/>
      <c r="AA13" s="54">
        <f>SUM(B13:Z13)</f>
        <v>208.27800000000002</v>
      </c>
    </row>
    <row r="14" spans="1:27" ht="30" customHeight="1" thickBot="1" x14ac:dyDescent="0.25">
      <c r="A14" s="55" t="s">
        <v>10</v>
      </c>
      <c r="B14" s="56">
        <f>IF(LEN(B$2)&gt;0,SUM(B10:B13),"")</f>
        <v>35.661000000000001</v>
      </c>
      <c r="C14" s="57">
        <f t="shared" ref="C14:Z14" si="0">IF(LEN(C$2)&gt;0,SUM(C10:C13),"")</f>
        <v>32.258000000000003</v>
      </c>
      <c r="D14" s="57">
        <f t="shared" si="0"/>
        <v>33.505000000000003</v>
      </c>
      <c r="E14" s="57">
        <f t="shared" si="0"/>
        <v>42.757999999999996</v>
      </c>
      <c r="F14" s="57">
        <f t="shared" si="0"/>
        <v>44.641999999999996</v>
      </c>
      <c r="G14" s="57">
        <f t="shared" si="0"/>
        <v>43.117000000000004</v>
      </c>
      <c r="H14" s="57">
        <f t="shared" si="0"/>
        <v>36.457000000000001</v>
      </c>
      <c r="I14" s="57">
        <f t="shared" si="0"/>
        <v>5.59</v>
      </c>
      <c r="J14" s="57">
        <f t="shared" si="0"/>
        <v>15.23</v>
      </c>
      <c r="K14" s="57">
        <f t="shared" si="0"/>
        <v>111.43</v>
      </c>
      <c r="L14" s="57">
        <f t="shared" si="0"/>
        <v>138.97800000000001</v>
      </c>
      <c r="M14" s="57">
        <f t="shared" si="0"/>
        <v>148.416</v>
      </c>
      <c r="N14" s="57">
        <f t="shared" si="0"/>
        <v>147.12799999999999</v>
      </c>
      <c r="O14" s="57">
        <f t="shared" si="0"/>
        <v>41.615000000000002</v>
      </c>
      <c r="P14" s="57">
        <f t="shared" si="0"/>
        <v>37.070999999999998</v>
      </c>
      <c r="Q14" s="57">
        <f t="shared" si="0"/>
        <v>34.308</v>
      </c>
      <c r="R14" s="57">
        <f t="shared" si="0"/>
        <v>30</v>
      </c>
      <c r="S14" s="57">
        <f t="shared" si="0"/>
        <v>42.912999999999997</v>
      </c>
      <c r="T14" s="57">
        <f t="shared" si="0"/>
        <v>327.79</v>
      </c>
      <c r="U14" s="57">
        <f t="shared" si="0"/>
        <v>310.26799999999997</v>
      </c>
      <c r="V14" s="57">
        <f t="shared" si="0"/>
        <v>304</v>
      </c>
      <c r="W14" s="57">
        <f t="shared" si="0"/>
        <v>284</v>
      </c>
      <c r="X14" s="57">
        <f t="shared" si="0"/>
        <v>50.396000000000001</v>
      </c>
      <c r="Y14" s="57">
        <f t="shared" si="0"/>
        <v>36.747</v>
      </c>
      <c r="Z14" s="58" t="str">
        <f t="shared" si="0"/>
        <v/>
      </c>
      <c r="AA14" s="59">
        <f>SUM(AA9:AA13)</f>
        <v>2334.2780000000002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0.81900000000000006</v>
      </c>
      <c r="C19" s="76">
        <v>1.673</v>
      </c>
      <c r="D19" s="76">
        <v>0.49600000000000005</v>
      </c>
      <c r="E19" s="76">
        <v>2.1560000000000001</v>
      </c>
      <c r="F19" s="76">
        <v>1.516</v>
      </c>
      <c r="G19" s="76">
        <v>3.125</v>
      </c>
      <c r="H19" s="76">
        <v>9.9969999999999999</v>
      </c>
      <c r="I19" s="76">
        <v>6.9720000000000004</v>
      </c>
      <c r="J19" s="76">
        <v>5.5059999999999993</v>
      </c>
      <c r="K19" s="76">
        <v>6.468</v>
      </c>
      <c r="L19" s="76">
        <v>1.615</v>
      </c>
      <c r="M19" s="76"/>
      <c r="N19" s="76"/>
      <c r="O19" s="76"/>
      <c r="P19" s="76">
        <v>2.4359999999999999</v>
      </c>
      <c r="Q19" s="76">
        <v>4.5429999999999993</v>
      </c>
      <c r="R19" s="76">
        <v>10.134</v>
      </c>
      <c r="S19" s="76">
        <v>9.9809999999999999</v>
      </c>
      <c r="T19" s="76">
        <v>1.9019999999999999</v>
      </c>
      <c r="U19" s="76">
        <v>0.66900000000000004</v>
      </c>
      <c r="V19" s="76">
        <v>6.9430000000000005</v>
      </c>
      <c r="W19" s="76">
        <v>7.7310000000000008</v>
      </c>
      <c r="X19" s="76">
        <v>7.2409999999999997</v>
      </c>
      <c r="Y19" s="76">
        <v>3.6789999999999998</v>
      </c>
      <c r="Z19" s="73"/>
      <c r="AA19" s="74">
        <f>SUM(B19:Z19)</f>
        <v>95.60199999999999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0.81900000000000006</v>
      </c>
      <c r="C22" s="83">
        <f t="shared" si="1"/>
        <v>1.673</v>
      </c>
      <c r="D22" s="83">
        <f t="shared" si="1"/>
        <v>0.49600000000000005</v>
      </c>
      <c r="E22" s="83">
        <f t="shared" si="1"/>
        <v>2.1560000000000001</v>
      </c>
      <c r="F22" s="83">
        <f t="shared" si="1"/>
        <v>1.516</v>
      </c>
      <c r="G22" s="83">
        <f t="shared" si="1"/>
        <v>3.125</v>
      </c>
      <c r="H22" s="83">
        <f t="shared" si="1"/>
        <v>9.9969999999999999</v>
      </c>
      <c r="I22" s="83">
        <f t="shared" si="1"/>
        <v>6.9720000000000004</v>
      </c>
      <c r="J22" s="83">
        <f t="shared" si="1"/>
        <v>5.5059999999999993</v>
      </c>
      <c r="K22" s="83">
        <f t="shared" si="1"/>
        <v>6.468</v>
      </c>
      <c r="L22" s="83">
        <f t="shared" si="1"/>
        <v>1.615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2.4359999999999999</v>
      </c>
      <c r="Q22" s="83">
        <f t="shared" si="1"/>
        <v>4.5429999999999993</v>
      </c>
      <c r="R22" s="83">
        <f t="shared" si="1"/>
        <v>10.134</v>
      </c>
      <c r="S22" s="83">
        <f t="shared" si="1"/>
        <v>9.9809999999999999</v>
      </c>
      <c r="T22" s="83">
        <f t="shared" si="1"/>
        <v>1.9019999999999999</v>
      </c>
      <c r="U22" s="83">
        <f t="shared" si="1"/>
        <v>0.66900000000000004</v>
      </c>
      <c r="V22" s="83">
        <f t="shared" si="1"/>
        <v>6.9430000000000005</v>
      </c>
      <c r="W22" s="83">
        <f t="shared" si="1"/>
        <v>7.7310000000000008</v>
      </c>
      <c r="X22" s="83">
        <f t="shared" si="1"/>
        <v>7.2409999999999997</v>
      </c>
      <c r="Y22" s="83">
        <f t="shared" si="1"/>
        <v>3.6789999999999998</v>
      </c>
      <c r="Z22" s="84">
        <f t="shared" si="1"/>
        <v>0</v>
      </c>
      <c r="AA22" s="85">
        <f t="shared" si="1"/>
        <v>95.60199999999999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36.479999999999997</v>
      </c>
      <c r="C26" s="72">
        <v>33.930999999999997</v>
      </c>
      <c r="D26" s="72">
        <v>34.000999999999998</v>
      </c>
      <c r="E26" s="72">
        <v>44.914000000000001</v>
      </c>
      <c r="F26" s="72">
        <v>46.158000000000001</v>
      </c>
      <c r="G26" s="72">
        <v>46.241999999999997</v>
      </c>
      <c r="H26" s="72">
        <v>46.454000000000001</v>
      </c>
      <c r="I26" s="72">
        <v>12.561999999999999</v>
      </c>
      <c r="J26" s="72">
        <v>20.736000000000001</v>
      </c>
      <c r="K26" s="72">
        <v>117.898</v>
      </c>
      <c r="L26" s="72">
        <v>140.59299999999999</v>
      </c>
      <c r="M26" s="72">
        <v>148.416</v>
      </c>
      <c r="N26" s="72">
        <v>147.12799999999999</v>
      </c>
      <c r="O26" s="72">
        <v>41.615000000000002</v>
      </c>
      <c r="P26" s="72">
        <v>39.506999999999998</v>
      </c>
      <c r="Q26" s="72">
        <v>38.850999999999999</v>
      </c>
      <c r="R26" s="72">
        <v>40.134</v>
      </c>
      <c r="S26" s="72">
        <v>52.893999999999998</v>
      </c>
      <c r="T26" s="72">
        <v>329.69200000000001</v>
      </c>
      <c r="U26" s="72">
        <v>310.93700000000001</v>
      </c>
      <c r="V26" s="72">
        <v>310.94299999999998</v>
      </c>
      <c r="W26" s="72">
        <v>291.73099999999999</v>
      </c>
      <c r="X26" s="72">
        <v>57.637</v>
      </c>
      <c r="Y26" s="72">
        <v>40.426000000000002</v>
      </c>
      <c r="Z26" s="73"/>
      <c r="AA26" s="74">
        <f>SUM(B26:Z26)</f>
        <v>2429.88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36.479999999999997</v>
      </c>
      <c r="C28" s="57">
        <f t="shared" si="2"/>
        <v>33.930999999999997</v>
      </c>
      <c r="D28" s="57">
        <f t="shared" si="2"/>
        <v>34.000999999999998</v>
      </c>
      <c r="E28" s="57">
        <f t="shared" si="2"/>
        <v>44.914000000000001</v>
      </c>
      <c r="F28" s="57">
        <f t="shared" si="2"/>
        <v>46.158000000000001</v>
      </c>
      <c r="G28" s="57">
        <f t="shared" si="2"/>
        <v>46.241999999999997</v>
      </c>
      <c r="H28" s="57">
        <f t="shared" si="2"/>
        <v>46.454000000000001</v>
      </c>
      <c r="I28" s="57">
        <f t="shared" si="2"/>
        <v>12.561999999999999</v>
      </c>
      <c r="J28" s="57">
        <f t="shared" si="2"/>
        <v>20.736000000000001</v>
      </c>
      <c r="K28" s="57">
        <f t="shared" si="2"/>
        <v>117.898</v>
      </c>
      <c r="L28" s="57">
        <f t="shared" si="2"/>
        <v>140.59299999999999</v>
      </c>
      <c r="M28" s="57">
        <f t="shared" si="2"/>
        <v>148.416</v>
      </c>
      <c r="N28" s="57">
        <f t="shared" si="2"/>
        <v>147.12799999999999</v>
      </c>
      <c r="O28" s="57">
        <f t="shared" si="2"/>
        <v>41.615000000000002</v>
      </c>
      <c r="P28" s="57">
        <f t="shared" si="2"/>
        <v>39.506999999999998</v>
      </c>
      <c r="Q28" s="57">
        <f t="shared" si="2"/>
        <v>38.850999999999999</v>
      </c>
      <c r="R28" s="57">
        <f t="shared" si="2"/>
        <v>40.134</v>
      </c>
      <c r="S28" s="57">
        <f t="shared" si="2"/>
        <v>52.893999999999998</v>
      </c>
      <c r="T28" s="57">
        <f t="shared" si="2"/>
        <v>329.69200000000001</v>
      </c>
      <c r="U28" s="57">
        <f t="shared" si="2"/>
        <v>310.93700000000001</v>
      </c>
      <c r="V28" s="57">
        <f t="shared" si="2"/>
        <v>310.94299999999998</v>
      </c>
      <c r="W28" s="57">
        <f t="shared" si="2"/>
        <v>291.73099999999999</v>
      </c>
      <c r="X28" s="57">
        <f t="shared" si="2"/>
        <v>57.637</v>
      </c>
      <c r="Y28" s="57">
        <f t="shared" si="2"/>
        <v>40.426000000000002</v>
      </c>
      <c r="Z28" s="58">
        <f t="shared" si="2"/>
        <v>0</v>
      </c>
      <c r="AA28" s="59">
        <f t="shared" si="2"/>
        <v>2429.88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36.480000000000004</v>
      </c>
      <c r="C47" s="83">
        <f t="shared" ref="C47:Z47" si="8">SUM(C10:C13)+C22+C36</f>
        <v>33.931000000000004</v>
      </c>
      <c r="D47" s="83">
        <f t="shared" si="8"/>
        <v>34.001000000000005</v>
      </c>
      <c r="E47" s="83">
        <f t="shared" si="8"/>
        <v>44.913999999999994</v>
      </c>
      <c r="F47" s="83">
        <f t="shared" si="8"/>
        <v>46.157999999999994</v>
      </c>
      <c r="G47" s="83">
        <f t="shared" si="8"/>
        <v>46.242000000000004</v>
      </c>
      <c r="H47" s="83">
        <f t="shared" si="8"/>
        <v>46.454000000000001</v>
      </c>
      <c r="I47" s="83">
        <f t="shared" si="8"/>
        <v>12.562000000000001</v>
      </c>
      <c r="J47" s="83">
        <f t="shared" si="8"/>
        <v>20.736000000000001</v>
      </c>
      <c r="K47" s="83">
        <f t="shared" si="8"/>
        <v>117.89800000000001</v>
      </c>
      <c r="L47" s="83">
        <f t="shared" si="8"/>
        <v>140.59300000000002</v>
      </c>
      <c r="M47" s="83">
        <f t="shared" si="8"/>
        <v>148.416</v>
      </c>
      <c r="N47" s="83">
        <f t="shared" si="8"/>
        <v>147.12799999999999</v>
      </c>
      <c r="O47" s="83">
        <f t="shared" si="8"/>
        <v>41.615000000000002</v>
      </c>
      <c r="P47" s="83">
        <f t="shared" si="8"/>
        <v>39.506999999999998</v>
      </c>
      <c r="Q47" s="83">
        <f t="shared" si="8"/>
        <v>38.850999999999999</v>
      </c>
      <c r="R47" s="83">
        <f t="shared" si="8"/>
        <v>40.134</v>
      </c>
      <c r="S47" s="83">
        <f t="shared" si="8"/>
        <v>52.893999999999998</v>
      </c>
      <c r="T47" s="83">
        <f t="shared" si="8"/>
        <v>329.69200000000001</v>
      </c>
      <c r="U47" s="83">
        <f t="shared" si="8"/>
        <v>310.93699999999995</v>
      </c>
      <c r="V47" s="83">
        <f t="shared" si="8"/>
        <v>310.94299999999998</v>
      </c>
      <c r="W47" s="83">
        <f t="shared" si="8"/>
        <v>291.73099999999999</v>
      </c>
      <c r="X47" s="83">
        <f t="shared" si="8"/>
        <v>57.637</v>
      </c>
      <c r="Y47" s="83">
        <f t="shared" si="8"/>
        <v>40.426000000000002</v>
      </c>
      <c r="Z47" s="84">
        <f t="shared" si="8"/>
        <v>0</v>
      </c>
      <c r="AA47" s="100">
        <f>SUM(B47:Z47)</f>
        <v>2429.88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2021-02-20T13:49:23Z</dcterms:created>
  <dcterms:modified xsi:type="dcterms:W3CDTF">2021-02-20T13:49:23Z</dcterms:modified>
</cp:coreProperties>
</file>