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<sst xmlns="http://schemas.openxmlformats.org/spreadsheetml/2006/main" count="110" uniqueCount="50">
  <si>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19/02/2021 15:54:27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</si>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</sst>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38</c:v>
                </c:pt>
                <c:pt idx="8">
                  <c:v>38</c:v>
                </c:pt>
                <c:pt idx="18">
                  <c:v>60</c:v>
                </c:pt>
                <c:pt idx="19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166</c:v>
                </c:pt>
                <c:pt idx="15">
                  <c:v>230</c:v>
                </c:pt>
                <c:pt idx="16">
                  <c:v>230</c:v>
                </c:pt>
                <c:pt idx="18">
                  <c:v>100.642</c:v>
                </c:pt>
                <c:pt idx="19">
                  <c:v>100.29</c:v>
                </c:pt>
                <c:pt idx="21">
                  <c:v>5.9539999999999997</c:v>
                </c:pt>
                <c:pt idx="22">
                  <c:v>89.927000000000007</c:v>
                </c:pt>
                <c:pt idx="23">
                  <c:v>0.76700000000000002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1.482</c:v>
                </c:pt>
                <c:pt idx="7">
                  <c:v>1.4849999999999999</c:v>
                </c:pt>
                <c:pt idx="8">
                  <c:v>3.5829999999999997</c:v>
                </c:pt>
                <c:pt idx="9">
                  <c:v>1.7410000000000001</c:v>
                </c:pt>
                <c:pt idx="10">
                  <c:v>1.829</c:v>
                </c:pt>
                <c:pt idx="11">
                  <c:v>2.0750000000000002</c:v>
                </c:pt>
                <c:pt idx="12">
                  <c:v>2.149</c:v>
                </c:pt>
                <c:pt idx="13">
                  <c:v>7.1859999999999999</c:v>
                </c:pt>
                <c:pt idx="14">
                  <c:v>4.9420000000000002</c:v>
                </c:pt>
                <c:pt idx="15">
                  <c:v>2.6349999999999998</c:v>
                </c:pt>
                <c:pt idx="16">
                  <c:v>1.4489999999999998</c:v>
                </c:pt>
                <c:pt idx="17">
                  <c:v>0.60899999999999999</c:v>
                </c:pt>
                <c:pt idx="18">
                  <c:v>0.16700000000000001</c:v>
                </c:pt>
                <c:pt idx="19">
                  <c:v>2.0510000000000002</c:v>
                </c:pt>
                <c:pt idx="20">
                  <c:v>1.5110000000000001</c:v>
                </c:pt>
                <c:pt idx="21">
                  <c:v>0.57999999999999996</c:v>
                </c:pt>
                <c:pt idx="22">
                  <c:v>0.69100000000000006</c:v>
                </c:pt>
                <c:pt idx="23">
                  <c:v>1.075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100</c:v>
                </c:pt>
                <c:pt idx="8">
                  <c:v>100</c:v>
                </c:pt>
                <c:pt idx="18">
                  <c:v>26</c:v>
                </c:pt>
                <c:pt idx="19">
                  <c:v>178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267512"/>
        <c:axId val="402267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2.1779999999999999</c:v>
                </c:pt>
                <c:pt idx="1">
                  <c:v>2.077</c:v>
                </c:pt>
                <c:pt idx="2">
                  <c:v>2.9139999999999997</c:v>
                </c:pt>
                <c:pt idx="3">
                  <c:v>2.9079999999999995</c:v>
                </c:pt>
                <c:pt idx="4">
                  <c:v>2.0909999999999997</c:v>
                </c:pt>
                <c:pt idx="5">
                  <c:v>2.5</c:v>
                </c:pt>
                <c:pt idx="6">
                  <c:v>2.8529999999999998</c:v>
                </c:pt>
                <c:pt idx="7">
                  <c:v>141.77199999999999</c:v>
                </c:pt>
                <c:pt idx="8">
                  <c:v>143.96999999999997</c:v>
                </c:pt>
                <c:pt idx="9">
                  <c:v>3.8630000000000004</c:v>
                </c:pt>
                <c:pt idx="10">
                  <c:v>170.898</c:v>
                </c:pt>
                <c:pt idx="11">
                  <c:v>13.611000000000001</c:v>
                </c:pt>
                <c:pt idx="12">
                  <c:v>18.34</c:v>
                </c:pt>
                <c:pt idx="13">
                  <c:v>12.808</c:v>
                </c:pt>
                <c:pt idx="14">
                  <c:v>12.498000000000001</c:v>
                </c:pt>
                <c:pt idx="15">
                  <c:v>234.86599999999999</c:v>
                </c:pt>
                <c:pt idx="16">
                  <c:v>233.85300000000001</c:v>
                </c:pt>
                <c:pt idx="17">
                  <c:v>5.4159999999999995</c:v>
                </c:pt>
                <c:pt idx="18">
                  <c:v>190.983</c:v>
                </c:pt>
                <c:pt idx="19">
                  <c:v>371.94400000000002</c:v>
                </c:pt>
                <c:pt idx="20">
                  <c:v>2.7309999999999999</c:v>
                </c:pt>
                <c:pt idx="21">
                  <c:v>7.2589999999999995</c:v>
                </c:pt>
                <c:pt idx="22">
                  <c:v>91.414999999999992</c:v>
                </c:pt>
                <c:pt idx="23">
                  <c:v>2.5540000000000003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267512"/>
        <c:axId val="402267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</c:v>
                </c:pt>
                <c:pt idx="1">
                  <c:v>49.08</c:v>
                </c:pt>
                <c:pt idx="2">
                  <c:v>47.7</c:v>
                </c:pt>
                <c:pt idx="3">
                  <c:v>42.05</c:v>
                </c:pt>
                <c:pt idx="4">
                  <c:v>41.83</c:v>
                </c:pt>
                <c:pt idx="5">
                  <c:v>45.18</c:v>
                </c:pt>
                <c:pt idx="6">
                  <c:v>52.99</c:v>
                </c:pt>
                <c:pt idx="7">
                  <c:v>59.5</c:v>
                </c:pt>
                <c:pt idx="8">
                  <c:v>62.42</c:v>
                </c:pt>
                <c:pt idx="9">
                  <c:v>57.92</c:v>
                </c:pt>
                <c:pt idx="10">
                  <c:v>54</c:v>
                </c:pt>
                <c:pt idx="11">
                  <c:v>44.59</c:v>
                </c:pt>
                <c:pt idx="12">
                  <c:v>32.130000000000003</c:v>
                </c:pt>
                <c:pt idx="13">
                  <c:v>44.18</c:v>
                </c:pt>
                <c:pt idx="14">
                  <c:v>44.85</c:v>
                </c:pt>
                <c:pt idx="15">
                  <c:v>53.82</c:v>
                </c:pt>
                <c:pt idx="16">
                  <c:v>59.5</c:v>
                </c:pt>
                <c:pt idx="17">
                  <c:v>63.79</c:v>
                </c:pt>
                <c:pt idx="18">
                  <c:v>70.12</c:v>
                </c:pt>
                <c:pt idx="19">
                  <c:v>71.12</c:v>
                </c:pt>
                <c:pt idx="20">
                  <c:v>66.62</c:v>
                </c:pt>
                <c:pt idx="21">
                  <c:v>57.45</c:v>
                </c:pt>
                <c:pt idx="22">
                  <c:v>54.6</c:v>
                </c:pt>
                <c:pt idx="23">
                  <c:v>54.6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268688"/>
        <c:axId val="402268296"/>
      </c:lineChart>
      <c:catAx>
        <c:axId val="402267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267904"/>
        <c:crosses val="autoZero"/>
        <c:auto val="1"/>
        <c:lblAlgn val="ctr"/>
        <c:lblOffset val="100"/>
        <c:noMultiLvlLbl val="0"/>
      </c:catAx>
      <c:valAx>
        <c:axId val="4022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267512"/>
        <c:crosses val="autoZero"/>
        <c:crossBetween val="between"/>
      </c:valAx>
      <c:valAx>
        <c:axId val="402268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268688"/>
        <c:crosses val="max"/>
        <c:crossBetween val="between"/>
      </c:valAx>
      <c:catAx>
        <c:axId val="402268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268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44247</v>
          </cell>
        </row>
        <row r="5">
          <cell r="C5" t="str">
            <v>LIDA1</v>
          </cell>
        </row>
        <row r="26">
          <cell r="C26">
            <v>226</v>
          </cell>
        </row>
        <row r="27">
          <cell r="C27">
            <v>923.58</v>
          </cell>
        </row>
        <row r="28">
          <cell r="C28">
            <v>404</v>
          </cell>
        </row>
        <row r="29">
          <cell r="C29">
            <v>0</v>
          </cell>
        </row>
        <row r="30">
          <cell r="C30">
            <v>37.240000000000009</v>
          </cell>
        </row>
        <row r="31">
          <cell r="C31">
            <v>4.5630000000000006</v>
          </cell>
        </row>
        <row r="32">
          <cell r="C32">
            <v>32.185000000000002</v>
          </cell>
        </row>
        <row r="33">
          <cell r="C33">
            <v>48.734000000000002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0.93100000000000005</v>
          </cell>
        </row>
        <row r="40">
          <cell r="C40">
            <v>44.116999999999997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1544.32</v>
          </cell>
        </row>
        <row r="46">
          <cell r="C46">
            <v>0</v>
          </cell>
        </row>
        <row r="47">
          <cell r="C47">
            <v>86.933999999999997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</v>
          </cell>
          <cell r="C7">
            <v>49.08</v>
          </cell>
          <cell r="D7">
            <v>47.7</v>
          </cell>
          <cell r="E7">
            <v>42.05</v>
          </cell>
          <cell r="F7">
            <v>41.83</v>
          </cell>
          <cell r="G7">
            <v>45.18</v>
          </cell>
          <cell r="H7">
            <v>52.99</v>
          </cell>
          <cell r="I7">
            <v>59.5</v>
          </cell>
          <cell r="J7">
            <v>62.42</v>
          </cell>
          <cell r="K7">
            <v>57.92</v>
          </cell>
          <cell r="L7">
            <v>54</v>
          </cell>
          <cell r="M7">
            <v>44.59</v>
          </cell>
          <cell r="N7">
            <v>32.130000000000003</v>
          </cell>
          <cell r="O7">
            <v>44.18</v>
          </cell>
          <cell r="P7">
            <v>44.85</v>
          </cell>
          <cell r="Q7">
            <v>53.82</v>
          </cell>
          <cell r="R7">
            <v>59.5</v>
          </cell>
          <cell r="S7">
            <v>63.79</v>
          </cell>
          <cell r="T7">
            <v>70.12</v>
          </cell>
          <cell r="U7">
            <v>71.12</v>
          </cell>
          <cell r="V7">
            <v>66.62</v>
          </cell>
          <cell r="W7">
            <v>57.45</v>
          </cell>
          <cell r="X7">
            <v>54.6</v>
          </cell>
          <cell r="Y7">
            <v>54.6</v>
          </cell>
        </row>
        <row r="17">
          <cell r="I17">
            <v>19</v>
          </cell>
          <cell r="J17">
            <v>19</v>
          </cell>
          <cell r="T17">
            <v>30</v>
          </cell>
          <cell r="U17">
            <v>45</v>
          </cell>
        </row>
        <row r="18">
          <cell r="I18">
            <v>19</v>
          </cell>
          <cell r="J18">
            <v>19</v>
          </cell>
          <cell r="T18">
            <v>30</v>
          </cell>
          <cell r="U18">
            <v>45</v>
          </cell>
        </row>
        <row r="29">
          <cell r="L29">
            <v>166</v>
          </cell>
          <cell r="Q29">
            <v>230</v>
          </cell>
          <cell r="R29">
            <v>230</v>
          </cell>
          <cell r="T29">
            <v>100.642</v>
          </cell>
          <cell r="U29">
            <v>100.29</v>
          </cell>
          <cell r="X29">
            <v>87.388000000000005</v>
          </cell>
        </row>
        <row r="37">
          <cell r="W37">
            <v>5.9539999999999997</v>
          </cell>
          <cell r="X37">
            <v>2.5390000000000001</v>
          </cell>
          <cell r="Y37">
            <v>0.76700000000000002</v>
          </cell>
        </row>
        <row r="51">
          <cell r="I51">
            <v>100</v>
          </cell>
          <cell r="J51">
            <v>100</v>
          </cell>
          <cell r="U51">
            <v>148</v>
          </cell>
        </row>
        <row r="54">
          <cell r="T54">
            <v>26</v>
          </cell>
          <cell r="U54">
            <v>30</v>
          </cell>
        </row>
        <row r="59">
          <cell r="D59">
            <v>1.482</v>
          </cell>
          <cell r="I59">
            <v>1.4849999999999999</v>
          </cell>
          <cell r="J59">
            <v>3.5829999999999997</v>
          </cell>
          <cell r="K59">
            <v>1.7410000000000001</v>
          </cell>
          <cell r="L59">
            <v>1.829</v>
          </cell>
          <cell r="M59">
            <v>2.0750000000000002</v>
          </cell>
          <cell r="N59">
            <v>2.149</v>
          </cell>
          <cell r="O59">
            <v>7.1859999999999999</v>
          </cell>
          <cell r="P59">
            <v>4.9420000000000002</v>
          </cell>
          <cell r="Q59">
            <v>2.6349999999999998</v>
          </cell>
          <cell r="R59">
            <v>1.4489999999999998</v>
          </cell>
          <cell r="S59">
            <v>0.60899999999999999</v>
          </cell>
          <cell r="T59">
            <v>0.16700000000000001</v>
          </cell>
          <cell r="U59">
            <v>2.0510000000000002</v>
          </cell>
          <cell r="V59">
            <v>1.5110000000000001</v>
          </cell>
          <cell r="W59">
            <v>0.57999999999999996</v>
          </cell>
          <cell r="X59">
            <v>0.69100000000000006</v>
          </cell>
          <cell r="Y59">
            <v>1.075</v>
          </cell>
        </row>
        <row r="64">
          <cell r="S64">
            <v>2.62</v>
          </cell>
          <cell r="T64">
            <v>1.9430000000000001</v>
          </cell>
        </row>
        <row r="65">
          <cell r="B65">
            <v>0.20699999999999999</v>
          </cell>
          <cell r="C65">
            <v>0.14699999999999999</v>
          </cell>
          <cell r="F65">
            <v>0.188</v>
          </cell>
          <cell r="G65">
            <v>0.77400000000000002</v>
          </cell>
          <cell r="H65">
            <v>1.0269999999999999</v>
          </cell>
          <cell r="I65">
            <v>1.2909999999999999</v>
          </cell>
          <cell r="J65">
            <v>1.3859999999999999</v>
          </cell>
          <cell r="K65">
            <v>2.1219999999999999</v>
          </cell>
          <cell r="L65">
            <v>2.069</v>
          </cell>
          <cell r="M65">
            <v>2.5459999999999998</v>
          </cell>
          <cell r="N65">
            <v>2.3839999999999999</v>
          </cell>
          <cell r="O65">
            <v>2.073</v>
          </cell>
          <cell r="P65">
            <v>1.861</v>
          </cell>
          <cell r="Q65">
            <v>2.2309999999999999</v>
          </cell>
          <cell r="R65">
            <v>2.4039999999999999</v>
          </cell>
          <cell r="S65">
            <v>2.1869999999999998</v>
          </cell>
          <cell r="T65">
            <v>2.2309999999999999</v>
          </cell>
          <cell r="U65">
            <v>1.603</v>
          </cell>
          <cell r="V65">
            <v>1.22</v>
          </cell>
          <cell r="W65">
            <v>0.72499999999999998</v>
          </cell>
          <cell r="X65">
            <v>0.79700000000000004</v>
          </cell>
          <cell r="Y65">
            <v>0.71199999999999997</v>
          </cell>
        </row>
        <row r="66">
          <cell r="B66">
            <v>1.9710000000000001</v>
          </cell>
          <cell r="C66">
            <v>1.9300000000000002</v>
          </cell>
          <cell r="D66">
            <v>1.4319999999999999</v>
          </cell>
          <cell r="E66">
            <v>2.9079999999999999</v>
          </cell>
          <cell r="F66">
            <v>1.903</v>
          </cell>
          <cell r="G66">
            <v>1.726</v>
          </cell>
          <cell r="H66">
            <v>1.8260000000000001</v>
          </cell>
          <cell r="I66">
            <v>0.996</v>
          </cell>
          <cell r="J66">
            <v>1.0010000000000001</v>
          </cell>
          <cell r="L66">
            <v>1</v>
          </cell>
          <cell r="M66">
            <v>8.9899999999999984</v>
          </cell>
          <cell r="N66">
            <v>13.807</v>
          </cell>
          <cell r="O66">
            <v>3.5490000000000004</v>
          </cell>
          <cell r="P66">
            <v>5.6950000000000003</v>
          </cell>
        </row>
      </sheetData>
      <sheetData sheetId="17">
        <row r="25">
          <cell r="L25">
            <v>166</v>
          </cell>
          <cell r="Q25">
            <v>230</v>
          </cell>
          <cell r="R25">
            <v>230</v>
          </cell>
          <cell r="X25">
            <v>87.388000000000005</v>
          </cell>
        </row>
        <row r="26">
          <cell r="T26">
            <v>139.642</v>
          </cell>
          <cell r="U26">
            <v>321.29000000000002</v>
          </cell>
        </row>
        <row r="27">
          <cell r="I27">
            <v>138</v>
          </cell>
          <cell r="J27">
            <v>138</v>
          </cell>
        </row>
        <row r="28">
          <cell r="T28">
            <v>47</v>
          </cell>
          <cell r="U28">
            <v>47</v>
          </cell>
        </row>
        <row r="59">
          <cell r="B59">
            <v>0.41400000000000003</v>
          </cell>
          <cell r="C59">
            <v>1.0640000000000001</v>
          </cell>
          <cell r="D59">
            <v>1.758</v>
          </cell>
          <cell r="E59">
            <v>2.149</v>
          </cell>
          <cell r="F59">
            <v>1.508</v>
          </cell>
          <cell r="G59">
            <v>1.671</v>
          </cell>
          <cell r="H59">
            <v>1.712</v>
          </cell>
          <cell r="I59">
            <v>1.9870000000000001</v>
          </cell>
          <cell r="J59">
            <v>3.883</v>
          </cell>
          <cell r="K59">
            <v>0.68500000000000005</v>
          </cell>
          <cell r="L59">
            <v>2.6029999999999998</v>
          </cell>
          <cell r="M59">
            <v>13.611000000000001</v>
          </cell>
          <cell r="N59">
            <v>18.34</v>
          </cell>
          <cell r="O59">
            <v>11.635999999999999</v>
          </cell>
          <cell r="P59">
            <v>12.099</v>
          </cell>
          <cell r="Q59">
            <v>0.91600000000000004</v>
          </cell>
          <cell r="R59">
            <v>1.327</v>
          </cell>
          <cell r="S59">
            <v>2.024</v>
          </cell>
          <cell r="T59">
            <v>0.77500000000000002</v>
          </cell>
          <cell r="U59">
            <v>0.69799999999999995</v>
          </cell>
          <cell r="W59">
            <v>4.8250000000000002</v>
          </cell>
          <cell r="X59">
            <v>1.2490000000000001</v>
          </cell>
        </row>
        <row r="65">
          <cell r="B65">
            <v>0.71799999999999997</v>
          </cell>
          <cell r="D65">
            <v>4.1000000000000002E-2</v>
          </cell>
          <cell r="E65">
            <v>0.17199999999999999</v>
          </cell>
        </row>
        <row r="66">
          <cell r="B66">
            <v>1.046</v>
          </cell>
          <cell r="C66">
            <v>1.0129999999999999</v>
          </cell>
          <cell r="D66">
            <v>1.115</v>
          </cell>
          <cell r="E66">
            <v>0.58699999999999997</v>
          </cell>
          <cell r="F66">
            <v>0.58299999999999996</v>
          </cell>
          <cell r="G66">
            <v>0.82899999999999996</v>
          </cell>
          <cell r="H66">
            <v>1.141</v>
          </cell>
          <cell r="I66">
            <v>1.7849999999999999</v>
          </cell>
          <cell r="J66">
            <v>2.0870000000000002</v>
          </cell>
          <cell r="K66">
            <v>3.1780000000000004</v>
          </cell>
          <cell r="L66">
            <v>2.2949999999999999</v>
          </cell>
          <cell r="O66">
            <v>1.1719999999999999</v>
          </cell>
          <cell r="P66">
            <v>0.39900000000000002</v>
          </cell>
          <cell r="Q66">
            <v>3.95</v>
          </cell>
          <cell r="R66">
            <v>2.5259999999999998</v>
          </cell>
          <cell r="S66">
            <v>3.3919999999999999</v>
          </cell>
          <cell r="T66">
            <v>3.5659999999999998</v>
          </cell>
          <cell r="U66">
            <v>2.956</v>
          </cell>
          <cell r="V66">
            <v>2.7309999999999999</v>
          </cell>
          <cell r="W66">
            <v>2.4340000000000002</v>
          </cell>
          <cell r="X66">
            <v>2.7780000000000005</v>
          </cell>
          <cell r="Y66">
            <v>2.5540000000000003</v>
          </cell>
        </row>
      </sheetData>
      <sheetData sheetId="18">
        <row r="7">
          <cell r="B7">
            <v>49</v>
          </cell>
          <cell r="C7">
            <v>49.08</v>
          </cell>
          <cell r="D7">
            <v>47.7</v>
          </cell>
          <cell r="E7">
            <v>42.05</v>
          </cell>
          <cell r="F7">
            <v>41.83</v>
          </cell>
          <cell r="G7">
            <v>45.18</v>
          </cell>
          <cell r="H7">
            <v>52.99</v>
          </cell>
          <cell r="I7">
            <v>59.5</v>
          </cell>
          <cell r="J7">
            <v>62.42</v>
          </cell>
          <cell r="K7">
            <v>57.92</v>
          </cell>
          <cell r="L7">
            <v>54</v>
          </cell>
          <cell r="M7">
            <v>44.59</v>
          </cell>
          <cell r="N7">
            <v>32.130000000000003</v>
          </cell>
          <cell r="O7">
            <v>44.18</v>
          </cell>
          <cell r="P7">
            <v>44.85</v>
          </cell>
          <cell r="Q7">
            <v>53.82</v>
          </cell>
          <cell r="R7">
            <v>59.5</v>
          </cell>
          <cell r="S7">
            <v>63.79</v>
          </cell>
          <cell r="T7">
            <v>70.12</v>
          </cell>
          <cell r="U7">
            <v>71.12</v>
          </cell>
          <cell r="V7">
            <v>66.62</v>
          </cell>
          <cell r="W7">
            <v>57.45</v>
          </cell>
          <cell r="X7">
            <v>54.6</v>
          </cell>
          <cell r="Y7">
            <v>54.6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44245</v>
          </cell>
        </row>
        <row r="4">
          <cell r="B4">
            <v>44245</v>
          </cell>
        </row>
        <row r="5">
          <cell r="B5">
            <v>44245</v>
          </cell>
        </row>
        <row r="6">
          <cell r="B6">
            <v>44245</v>
          </cell>
        </row>
        <row r="7">
          <cell r="B7">
            <v>44245</v>
          </cell>
        </row>
        <row r="8">
          <cell r="B8">
            <v>44245</v>
          </cell>
        </row>
        <row r="9">
          <cell r="B9">
            <v>44245</v>
          </cell>
        </row>
        <row r="10">
          <cell r="B10">
            <v>44245</v>
          </cell>
        </row>
        <row r="11">
          <cell r="B11">
            <v>44245</v>
          </cell>
        </row>
        <row r="12">
          <cell r="B12">
            <v>44245</v>
          </cell>
        </row>
        <row r="13">
          <cell r="B13">
            <v>44245</v>
          </cell>
        </row>
        <row r="14">
          <cell r="B14">
            <v>44245</v>
          </cell>
        </row>
        <row r="15">
          <cell r="B15">
            <v>44245</v>
          </cell>
        </row>
        <row r="16">
          <cell r="B16">
            <v>44245</v>
          </cell>
        </row>
      </sheetData>
      <sheetData sheetId="41">
        <row r="2">
          <cell r="C2">
            <v>44248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2.1779999999999999</v>
      </c>
      <c r="C4" s="18">
        <v>2.077</v>
      </c>
      <c r="D4" s="18">
        <v>2.9140000000000001</v>
      </c>
      <c r="E4" s="18">
        <v>2.9079999999999999</v>
      </c>
      <c r="F4" s="18">
        <v>2.0910000000000002</v>
      </c>
      <c r="G4" s="18">
        <v>2.5</v>
      </c>
      <c r="H4" s="18">
        <v>2.8530000000000002</v>
      </c>
      <c r="I4" s="18">
        <v>141.77199999999999</v>
      </c>
      <c r="J4" s="18">
        <v>143.97</v>
      </c>
      <c r="K4" s="18">
        <v>3.863</v>
      </c>
      <c r="L4" s="18">
        <v>170.898</v>
      </c>
      <c r="M4" s="18">
        <v>13.611000000000001</v>
      </c>
      <c r="N4" s="18">
        <v>18.339999999999996</v>
      </c>
      <c r="O4" s="18">
        <v>12.807999999999998</v>
      </c>
      <c r="P4" s="18">
        <v>12.497999999999999</v>
      </c>
      <c r="Q4" s="18">
        <v>234.86600000000001</v>
      </c>
      <c r="R4" s="18">
        <v>233.85299999999998</v>
      </c>
      <c r="S4" s="18">
        <v>5.4159999999999995</v>
      </c>
      <c r="T4" s="18">
        <v>190.983</v>
      </c>
      <c r="U4" s="18">
        <v>371.94400000000002</v>
      </c>
      <c r="V4" s="18">
        <v>2.7309999999999999</v>
      </c>
      <c r="W4" s="18">
        <v>7.2589999999999995</v>
      </c>
      <c r="X4" s="18">
        <v>91.415000000000006</v>
      </c>
      <c r="Y4" s="18">
        <v>2.5539999999999998</v>
      </c>
      <c r="Z4" s="19"/>
      <c r="AA4" s="20">
        <f>SUM(B4:Z4)</f>
        <v>1676.3020000000001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</v>
      </c>
      <c r="C7" s="28">
        <v>49.08</v>
      </c>
      <c r="D7" s="28">
        <v>47.7</v>
      </c>
      <c r="E7" s="28">
        <v>42.05</v>
      </c>
      <c r="F7" s="28">
        <v>41.83</v>
      </c>
      <c r="G7" s="28">
        <v>45.18</v>
      </c>
      <c r="H7" s="28">
        <v>52.99</v>
      </c>
      <c r="I7" s="28">
        <v>59.5</v>
      </c>
      <c r="J7" s="28">
        <v>62.42</v>
      </c>
      <c r="K7" s="28">
        <v>57.92</v>
      </c>
      <c r="L7" s="28">
        <v>54</v>
      </c>
      <c r="M7" s="28">
        <v>44.59</v>
      </c>
      <c r="N7" s="28">
        <v>32.130000000000003</v>
      </c>
      <c r="O7" s="28">
        <v>44.18</v>
      </c>
      <c r="P7" s="28">
        <v>44.85</v>
      </c>
      <c r="Q7" s="28">
        <v>53.82</v>
      </c>
      <c r="R7" s="28">
        <v>59.5</v>
      </c>
      <c r="S7" s="28">
        <v>63.79</v>
      </c>
      <c r="T7" s="28">
        <v>70.12</v>
      </c>
      <c r="U7" s="28">
        <v>71.12</v>
      </c>
      <c r="V7" s="28">
        <v>66.62</v>
      </c>
      <c r="W7" s="28">
        <v>57.45</v>
      </c>
      <c r="X7" s="28">
        <v>54.6</v>
      </c>
      <c r="Y7" s="28">
        <v>54.6</v>
      </c>
      <c r="Z7" s="29"/>
      <c r="AA7" s="30">
        <f>IF(SUM(GR_MAINLAND_MCP_SUM_SELL)&lt;&gt;0,AVERAGEIF(GR_MAINLAND_MCP_SUM_SELL,"&lt;&gt;"""),"")</f>
        <v>53.293333333333322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38</v>
      </c>
      <c r="J10" s="42">
        <v>38</v>
      </c>
      <c r="K10" s="42"/>
      <c r="L10" s="42"/>
      <c r="M10" s="42"/>
      <c r="N10" s="42"/>
      <c r="O10" s="42"/>
      <c r="P10" s="42"/>
      <c r="Q10" s="42"/>
      <c r="R10" s="42"/>
      <c r="S10" s="42"/>
      <c r="T10" s="42">
        <v>60</v>
      </c>
      <c r="U10" s="42">
        <v>90</v>
      </c>
      <c r="V10" s="42"/>
      <c r="W10" s="42"/>
      <c r="X10" s="42"/>
      <c r="Y10" s="42"/>
      <c r="Z10" s="43"/>
      <c r="AA10" s="44">
        <f>SUM(B10:Z10)</f>
        <v>226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166</v>
      </c>
      <c r="M11" s="47"/>
      <c r="N11" s="47"/>
      <c r="O11" s="47"/>
      <c r="P11" s="47"/>
      <c r="Q11" s="47">
        <v>230</v>
      </c>
      <c r="R11" s="47">
        <v>230</v>
      </c>
      <c r="S11" s="47"/>
      <c r="T11" s="47">
        <v>100.642</v>
      </c>
      <c r="U11" s="47">
        <v>100.29</v>
      </c>
      <c r="V11" s="47"/>
      <c r="W11" s="47">
        <v>5.9539999999999997</v>
      </c>
      <c r="X11" s="47">
        <v>89.927000000000007</v>
      </c>
      <c r="Y11" s="47">
        <v>0.76700000000000002</v>
      </c>
      <c r="Z11" s="48"/>
      <c r="AA11" s="49">
        <f>SUM(B11:Z11)</f>
        <v>923.58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100</v>
      </c>
      <c r="J12" s="47">
        <v>100</v>
      </c>
      <c r="K12" s="47"/>
      <c r="L12" s="47"/>
      <c r="M12" s="47"/>
      <c r="N12" s="47"/>
      <c r="O12" s="47"/>
      <c r="P12" s="47"/>
      <c r="Q12" s="47"/>
      <c r="R12" s="47"/>
      <c r="S12" s="47"/>
      <c r="T12" s="47">
        <v>26</v>
      </c>
      <c r="U12" s="47">
        <v>178</v>
      </c>
      <c r="V12" s="47"/>
      <c r="W12" s="47"/>
      <c r="X12" s="47"/>
      <c r="Y12" s="47"/>
      <c r="Z12" s="48"/>
      <c r="AA12" s="49">
        <f>SUM(B12:Z12)</f>
        <v>404</v>
      </c>
    </row>
    <row r="13" spans="1:27" ht="24.95" customHeight="1" x14ac:dyDescent="0.2">
      <c r="A13" s="50" t="s">
        <v>9</v>
      </c>
      <c r="B13" s="51"/>
      <c r="C13" s="52"/>
      <c r="D13" s="52">
        <v>1.482</v>
      </c>
      <c r="E13" s="52"/>
      <c r="F13" s="52"/>
      <c r="G13" s="52"/>
      <c r="H13" s="52"/>
      <c r="I13" s="52">
        <v>1.4849999999999999</v>
      </c>
      <c r="J13" s="52">
        <v>3.5829999999999997</v>
      </c>
      <c r="K13" s="52">
        <v>1.7410000000000001</v>
      </c>
      <c r="L13" s="52">
        <v>1.829</v>
      </c>
      <c r="M13" s="52">
        <v>2.0750000000000002</v>
      </c>
      <c r="N13" s="52">
        <v>2.149</v>
      </c>
      <c r="O13" s="52">
        <v>7.1859999999999999</v>
      </c>
      <c r="P13" s="52">
        <v>4.9420000000000002</v>
      </c>
      <c r="Q13" s="52">
        <v>2.6349999999999998</v>
      </c>
      <c r="R13" s="52">
        <v>1.4489999999999998</v>
      </c>
      <c r="S13" s="52">
        <v>0.60899999999999999</v>
      </c>
      <c r="T13" s="52">
        <v>0.16700000000000001</v>
      </c>
      <c r="U13" s="52">
        <v>2.0510000000000002</v>
      </c>
      <c r="V13" s="52">
        <v>1.5110000000000001</v>
      </c>
      <c r="W13" s="52">
        <v>0.57999999999999996</v>
      </c>
      <c r="X13" s="52">
        <v>0.69100000000000006</v>
      </c>
      <c r="Y13" s="52">
        <v>1.075</v>
      </c>
      <c r="Z13" s="53"/>
      <c r="AA13" s="54">
        <f>SUM(B13:Z13)</f>
        <v>37.240000000000009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1.482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139.48500000000001</v>
      </c>
      <c r="J14" s="57">
        <f t="shared" si="0"/>
        <v>141.583</v>
      </c>
      <c r="K14" s="57">
        <f t="shared" si="0"/>
        <v>1.7410000000000001</v>
      </c>
      <c r="L14" s="57">
        <f t="shared" si="0"/>
        <v>167.82900000000001</v>
      </c>
      <c r="M14" s="57">
        <f t="shared" si="0"/>
        <v>2.0750000000000002</v>
      </c>
      <c r="N14" s="57">
        <f t="shared" si="0"/>
        <v>2.149</v>
      </c>
      <c r="O14" s="57">
        <f t="shared" si="0"/>
        <v>7.1859999999999999</v>
      </c>
      <c r="P14" s="57">
        <f t="shared" si="0"/>
        <v>4.9420000000000002</v>
      </c>
      <c r="Q14" s="57">
        <f t="shared" si="0"/>
        <v>232.63499999999999</v>
      </c>
      <c r="R14" s="57">
        <f t="shared" si="0"/>
        <v>231.44900000000001</v>
      </c>
      <c r="S14" s="57">
        <f t="shared" si="0"/>
        <v>0.60899999999999999</v>
      </c>
      <c r="T14" s="57">
        <f t="shared" si="0"/>
        <v>186.809</v>
      </c>
      <c r="U14" s="57">
        <f t="shared" si="0"/>
        <v>370.34100000000001</v>
      </c>
      <c r="V14" s="57">
        <f t="shared" si="0"/>
        <v>1.5110000000000001</v>
      </c>
      <c r="W14" s="57">
        <f t="shared" si="0"/>
        <v>6.5339999999999998</v>
      </c>
      <c r="X14" s="57">
        <f t="shared" si="0"/>
        <v>90.618000000000009</v>
      </c>
      <c r="Y14" s="57">
        <f t="shared" si="0"/>
        <v>1.8420000000000001</v>
      </c>
      <c r="Z14" s="58" t="str">
        <f t="shared" si="0"/>
        <v/>
      </c>
      <c r="AA14" s="59">
        <f>SUM(AA9:AA13)</f>
        <v>1590.82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2.62</v>
      </c>
      <c r="T17" s="67">
        <v>1.9430000000000001</v>
      </c>
      <c r="U17" s="67"/>
      <c r="V17" s="67"/>
      <c r="W17" s="67"/>
      <c r="X17" s="67"/>
      <c r="Y17" s="67"/>
      <c r="Z17" s="68"/>
      <c r="AA17" s="69">
        <f>SUM(B17:Z17)</f>
        <v>4.5630000000000006</v>
      </c>
    </row>
    <row r="18" spans="1:27" ht="24.95" customHeight="1" x14ac:dyDescent="0.2">
      <c r="A18" s="70" t="s">
        <v>13</v>
      </c>
      <c r="B18" s="71">
        <v>0.20699999999999999</v>
      </c>
      <c r="C18" s="72">
        <v>0.14699999999999999</v>
      </c>
      <c r="D18" s="72"/>
      <c r="E18" s="72"/>
      <c r="F18" s="72">
        <v>0.188</v>
      </c>
      <c r="G18" s="72">
        <v>0.77400000000000002</v>
      </c>
      <c r="H18" s="72">
        <v>1.0269999999999999</v>
      </c>
      <c r="I18" s="72">
        <v>1.2909999999999999</v>
      </c>
      <c r="J18" s="72">
        <v>1.3859999999999999</v>
      </c>
      <c r="K18" s="72">
        <v>2.1219999999999999</v>
      </c>
      <c r="L18" s="72">
        <v>2.069</v>
      </c>
      <c r="M18" s="72">
        <v>2.5459999999999998</v>
      </c>
      <c r="N18" s="72">
        <v>2.3839999999999999</v>
      </c>
      <c r="O18" s="72">
        <v>2.073</v>
      </c>
      <c r="P18" s="72">
        <v>1.861</v>
      </c>
      <c r="Q18" s="72">
        <v>2.2309999999999999</v>
      </c>
      <c r="R18" s="72">
        <v>2.4039999999999999</v>
      </c>
      <c r="S18" s="72">
        <v>2.1869999999999998</v>
      </c>
      <c r="T18" s="72">
        <v>2.2309999999999999</v>
      </c>
      <c r="U18" s="72">
        <v>1.603</v>
      </c>
      <c r="V18" s="72">
        <v>1.22</v>
      </c>
      <c r="W18" s="72">
        <v>0.72499999999999998</v>
      </c>
      <c r="X18" s="72">
        <v>0.79700000000000004</v>
      </c>
      <c r="Y18" s="72">
        <v>0.71199999999999997</v>
      </c>
      <c r="Z18" s="73"/>
      <c r="AA18" s="74">
        <f>SUM(B18:Z18)</f>
        <v>32.185000000000002</v>
      </c>
    </row>
    <row r="19" spans="1:27" ht="24.95" customHeight="1" x14ac:dyDescent="0.2">
      <c r="A19" s="70" t="s">
        <v>14</v>
      </c>
      <c r="B19" s="75">
        <v>1.9710000000000001</v>
      </c>
      <c r="C19" s="76">
        <v>1.9300000000000002</v>
      </c>
      <c r="D19" s="76">
        <v>1.4319999999999999</v>
      </c>
      <c r="E19" s="76">
        <v>2.9079999999999999</v>
      </c>
      <c r="F19" s="76">
        <v>1.903</v>
      </c>
      <c r="G19" s="76">
        <v>1.726</v>
      </c>
      <c r="H19" s="76">
        <v>1.8260000000000001</v>
      </c>
      <c r="I19" s="76">
        <v>0.996</v>
      </c>
      <c r="J19" s="76">
        <v>1.0010000000000001</v>
      </c>
      <c r="K19" s="76"/>
      <c r="L19" s="76">
        <v>1</v>
      </c>
      <c r="M19" s="76">
        <v>8.9899999999999984</v>
      </c>
      <c r="N19" s="76">
        <v>13.807</v>
      </c>
      <c r="O19" s="76">
        <v>3.5490000000000004</v>
      </c>
      <c r="P19" s="76">
        <v>5.6950000000000003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48.734000000000002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2.1779999999999999</v>
      </c>
      <c r="C22" s="83">
        <f t="shared" ref="C22:Z22" si="1">IF(LEN(C$2)&gt;0,SUM(C17:C21),"")</f>
        <v>2.077</v>
      </c>
      <c r="D22" s="83">
        <f t="shared" si="1"/>
        <v>1.4319999999999999</v>
      </c>
      <c r="E22" s="83">
        <f t="shared" si="1"/>
        <v>2.9079999999999999</v>
      </c>
      <c r="F22" s="83">
        <f t="shared" si="1"/>
        <v>2.0910000000000002</v>
      </c>
      <c r="G22" s="83">
        <f t="shared" si="1"/>
        <v>2.5</v>
      </c>
      <c r="H22" s="83">
        <f t="shared" si="1"/>
        <v>2.8529999999999998</v>
      </c>
      <c r="I22" s="83">
        <f t="shared" si="1"/>
        <v>2.2869999999999999</v>
      </c>
      <c r="J22" s="83">
        <f t="shared" si="1"/>
        <v>2.387</v>
      </c>
      <c r="K22" s="83">
        <f t="shared" si="1"/>
        <v>2.1219999999999999</v>
      </c>
      <c r="L22" s="83">
        <f t="shared" si="1"/>
        <v>3.069</v>
      </c>
      <c r="M22" s="83">
        <f t="shared" si="1"/>
        <v>11.535999999999998</v>
      </c>
      <c r="N22" s="83">
        <f t="shared" si="1"/>
        <v>16.190999999999999</v>
      </c>
      <c r="O22" s="83">
        <f t="shared" si="1"/>
        <v>5.6219999999999999</v>
      </c>
      <c r="P22" s="83">
        <f t="shared" si="1"/>
        <v>7.556</v>
      </c>
      <c r="Q22" s="83">
        <f t="shared" si="1"/>
        <v>2.2309999999999999</v>
      </c>
      <c r="R22" s="83">
        <f t="shared" si="1"/>
        <v>2.4039999999999999</v>
      </c>
      <c r="S22" s="83">
        <f t="shared" si="1"/>
        <v>4.8070000000000004</v>
      </c>
      <c r="T22" s="83">
        <f t="shared" si="1"/>
        <v>4.1739999999999995</v>
      </c>
      <c r="U22" s="83">
        <f t="shared" si="1"/>
        <v>1.603</v>
      </c>
      <c r="V22" s="83">
        <f t="shared" si="1"/>
        <v>1.22</v>
      </c>
      <c r="W22" s="83">
        <f t="shared" si="1"/>
        <v>0.72499999999999998</v>
      </c>
      <c r="X22" s="83">
        <f t="shared" si="1"/>
        <v>0.79700000000000004</v>
      </c>
      <c r="Y22" s="83">
        <f t="shared" si="1"/>
        <v>0.71199999999999997</v>
      </c>
      <c r="Z22" s="84" t="str">
        <f t="shared" si="1"/>
        <v/>
      </c>
      <c r="AA22" s="85">
        <f>SUM(AA17:AA21)</f>
        <v>85.481999999999999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2.1779999999999999</v>
      </c>
      <c r="C26" s="72">
        <v>2.077</v>
      </c>
      <c r="D26" s="72">
        <v>2.9140000000000001</v>
      </c>
      <c r="E26" s="72">
        <v>2.9079999999999999</v>
      </c>
      <c r="F26" s="72">
        <v>2.0910000000000002</v>
      </c>
      <c r="G26" s="72">
        <v>2.5</v>
      </c>
      <c r="H26" s="72">
        <v>2.8530000000000002</v>
      </c>
      <c r="I26" s="72">
        <v>141.77199999999999</v>
      </c>
      <c r="J26" s="72">
        <v>143.97</v>
      </c>
      <c r="K26" s="72">
        <v>3.863</v>
      </c>
      <c r="L26" s="72">
        <v>170.898</v>
      </c>
      <c r="M26" s="72">
        <v>13.611000000000001</v>
      </c>
      <c r="N26" s="72">
        <v>18.34</v>
      </c>
      <c r="O26" s="72">
        <v>12.808</v>
      </c>
      <c r="P26" s="72">
        <v>12.497999999999999</v>
      </c>
      <c r="Q26" s="72">
        <v>234.86600000000001</v>
      </c>
      <c r="R26" s="72">
        <v>233.85300000000001</v>
      </c>
      <c r="S26" s="72">
        <v>5.4160000000000004</v>
      </c>
      <c r="T26" s="72">
        <v>190.983</v>
      </c>
      <c r="U26" s="72">
        <v>371.94400000000002</v>
      </c>
      <c r="V26" s="72">
        <v>2.7309999999999999</v>
      </c>
      <c r="W26" s="72">
        <v>7.2590000000000003</v>
      </c>
      <c r="X26" s="72">
        <v>91.415000000000006</v>
      </c>
      <c r="Y26" s="72">
        <v>2.5539999999999998</v>
      </c>
      <c r="Z26" s="73"/>
      <c r="AA26" s="74">
        <f>SUM(B26:Z26)</f>
        <v>1676.3020000000001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2.1779999999999999</v>
      </c>
      <c r="C28" s="57">
        <f t="shared" ref="C28:Z28" si="2">IF(LEN(C$2)&gt;0,SUM(C25:C27),"")</f>
        <v>2.077</v>
      </c>
      <c r="D28" s="57">
        <f t="shared" si="2"/>
        <v>2.9140000000000001</v>
      </c>
      <c r="E28" s="57">
        <f t="shared" si="2"/>
        <v>2.9079999999999999</v>
      </c>
      <c r="F28" s="57">
        <f t="shared" si="2"/>
        <v>2.0910000000000002</v>
      </c>
      <c r="G28" s="57">
        <f t="shared" si="2"/>
        <v>2.5</v>
      </c>
      <c r="H28" s="57">
        <f t="shared" si="2"/>
        <v>2.8530000000000002</v>
      </c>
      <c r="I28" s="57">
        <f t="shared" si="2"/>
        <v>141.77199999999999</v>
      </c>
      <c r="J28" s="57">
        <f t="shared" si="2"/>
        <v>143.97</v>
      </c>
      <c r="K28" s="57">
        <f t="shared" si="2"/>
        <v>3.863</v>
      </c>
      <c r="L28" s="57">
        <f t="shared" si="2"/>
        <v>170.898</v>
      </c>
      <c r="M28" s="57">
        <f t="shared" si="2"/>
        <v>13.611000000000001</v>
      </c>
      <c r="N28" s="57">
        <f t="shared" si="2"/>
        <v>18.34</v>
      </c>
      <c r="O28" s="57">
        <f t="shared" si="2"/>
        <v>12.808</v>
      </c>
      <c r="P28" s="57">
        <f t="shared" si="2"/>
        <v>12.497999999999999</v>
      </c>
      <c r="Q28" s="57">
        <f t="shared" si="2"/>
        <v>234.86600000000001</v>
      </c>
      <c r="R28" s="57">
        <f t="shared" si="2"/>
        <v>233.85300000000001</v>
      </c>
      <c r="S28" s="57">
        <f t="shared" si="2"/>
        <v>5.4160000000000004</v>
      </c>
      <c r="T28" s="57">
        <f t="shared" si="2"/>
        <v>190.983</v>
      </c>
      <c r="U28" s="57">
        <f t="shared" si="2"/>
        <v>371.94400000000002</v>
      </c>
      <c r="V28" s="57">
        <f t="shared" si="2"/>
        <v>2.7309999999999999</v>
      </c>
      <c r="W28" s="57">
        <f t="shared" si="2"/>
        <v>7.2590000000000003</v>
      </c>
      <c r="X28" s="57">
        <f t="shared" si="2"/>
        <v>91.415000000000006</v>
      </c>
      <c r="Y28" s="57">
        <f t="shared" si="2"/>
        <v>2.5539999999999998</v>
      </c>
      <c r="Z28" s="58" t="str">
        <f t="shared" si="2"/>
        <v/>
      </c>
      <c r="AA28" s="59">
        <f>SUM(AA25:AA27)</f>
        <v>1676.3020000000001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2.1779999999999999</v>
      </c>
      <c r="C47" s="83">
        <f t="shared" ref="C47:Z47" si="8">IF(LEN(C$2)&gt;0,C14+C22+C36,"")</f>
        <v>2.077</v>
      </c>
      <c r="D47" s="83">
        <f t="shared" si="8"/>
        <v>2.9139999999999997</v>
      </c>
      <c r="E47" s="83">
        <f t="shared" si="8"/>
        <v>2.9079999999999999</v>
      </c>
      <c r="F47" s="83">
        <f t="shared" si="8"/>
        <v>2.0910000000000002</v>
      </c>
      <c r="G47" s="83">
        <f t="shared" si="8"/>
        <v>2.5</v>
      </c>
      <c r="H47" s="83">
        <f t="shared" si="8"/>
        <v>2.8529999999999998</v>
      </c>
      <c r="I47" s="83">
        <f t="shared" si="8"/>
        <v>141.77200000000002</v>
      </c>
      <c r="J47" s="83">
        <f t="shared" si="8"/>
        <v>143.97</v>
      </c>
      <c r="K47" s="83">
        <f t="shared" si="8"/>
        <v>3.863</v>
      </c>
      <c r="L47" s="83">
        <f t="shared" si="8"/>
        <v>170.898</v>
      </c>
      <c r="M47" s="83">
        <f t="shared" si="8"/>
        <v>13.610999999999997</v>
      </c>
      <c r="N47" s="83">
        <f t="shared" si="8"/>
        <v>18.34</v>
      </c>
      <c r="O47" s="83">
        <f t="shared" si="8"/>
        <v>12.808</v>
      </c>
      <c r="P47" s="83">
        <f t="shared" si="8"/>
        <v>12.498000000000001</v>
      </c>
      <c r="Q47" s="83">
        <f t="shared" si="8"/>
        <v>234.86599999999999</v>
      </c>
      <c r="R47" s="83">
        <f t="shared" si="8"/>
        <v>233.85300000000001</v>
      </c>
      <c r="S47" s="83">
        <f t="shared" si="8"/>
        <v>5.4160000000000004</v>
      </c>
      <c r="T47" s="83">
        <f t="shared" si="8"/>
        <v>190.983</v>
      </c>
      <c r="U47" s="83">
        <f t="shared" si="8"/>
        <v>371.94400000000002</v>
      </c>
      <c r="V47" s="83">
        <f t="shared" si="8"/>
        <v>2.7309999999999999</v>
      </c>
      <c r="W47" s="83">
        <f t="shared" si="8"/>
        <v>7.2589999999999995</v>
      </c>
      <c r="X47" s="83">
        <f t="shared" si="8"/>
        <v>91.415000000000006</v>
      </c>
      <c r="Y47" s="83">
        <f t="shared" si="8"/>
        <v>2.5540000000000003</v>
      </c>
      <c r="Z47" s="84" t="str">
        <f t="shared" si="8"/>
        <v/>
      </c>
      <c r="AA47" s="100">
        <f>SUM(B47:Z47)</f>
        <v>1676.3020000000001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2.1779999999999999</v>
      </c>
      <c r="C4" s="18">
        <v>2.077</v>
      </c>
      <c r="D4" s="18">
        <v>2.9139999999999997</v>
      </c>
      <c r="E4" s="18">
        <v>2.9079999999999995</v>
      </c>
      <c r="F4" s="18">
        <v>2.0909999999999997</v>
      </c>
      <c r="G4" s="18">
        <v>2.5</v>
      </c>
      <c r="H4" s="18">
        <v>2.8529999999999998</v>
      </c>
      <c r="I4" s="18">
        <v>141.77199999999999</v>
      </c>
      <c r="J4" s="18">
        <v>143.96999999999997</v>
      </c>
      <c r="K4" s="18">
        <v>3.8630000000000004</v>
      </c>
      <c r="L4" s="18">
        <v>170.898</v>
      </c>
      <c r="M4" s="18">
        <v>13.611000000000001</v>
      </c>
      <c r="N4" s="18">
        <v>18.34</v>
      </c>
      <c r="O4" s="18">
        <v>12.808</v>
      </c>
      <c r="P4" s="18">
        <v>12.498000000000001</v>
      </c>
      <c r="Q4" s="18">
        <v>234.86599999999999</v>
      </c>
      <c r="R4" s="18">
        <v>233.85300000000001</v>
      </c>
      <c r="S4" s="18">
        <v>5.4159999999999995</v>
      </c>
      <c r="T4" s="18">
        <v>190.983</v>
      </c>
      <c r="U4" s="18">
        <v>371.94400000000002</v>
      </c>
      <c r="V4" s="18">
        <v>2.7309999999999999</v>
      </c>
      <c r="W4" s="18">
        <v>7.2589999999999995</v>
      </c>
      <c r="X4" s="18">
        <v>91.414999999999992</v>
      </c>
      <c r="Y4" s="18">
        <v>2.5540000000000003</v>
      </c>
      <c r="Z4" s="19"/>
      <c r="AA4" s="20">
        <f>SUM(B4:Z4)</f>
        <v>1676.3020000000001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</v>
      </c>
      <c r="C7" s="28">
        <v>49.08</v>
      </c>
      <c r="D7" s="28">
        <v>47.7</v>
      </c>
      <c r="E7" s="28">
        <v>42.05</v>
      </c>
      <c r="F7" s="28">
        <v>41.83</v>
      </c>
      <c r="G7" s="28">
        <v>45.18</v>
      </c>
      <c r="H7" s="28">
        <v>52.99</v>
      </c>
      <c r="I7" s="28">
        <v>59.5</v>
      </c>
      <c r="J7" s="28">
        <v>62.42</v>
      </c>
      <c r="K7" s="28">
        <v>57.92</v>
      </c>
      <c r="L7" s="28">
        <v>54</v>
      </c>
      <c r="M7" s="28">
        <v>44.59</v>
      </c>
      <c r="N7" s="28">
        <v>32.130000000000003</v>
      </c>
      <c r="O7" s="28">
        <v>44.18</v>
      </c>
      <c r="P7" s="28">
        <v>44.85</v>
      </c>
      <c r="Q7" s="28">
        <v>53.82</v>
      </c>
      <c r="R7" s="28">
        <v>59.5</v>
      </c>
      <c r="S7" s="28">
        <v>63.79</v>
      </c>
      <c r="T7" s="28">
        <v>70.12</v>
      </c>
      <c r="U7" s="28">
        <v>71.12</v>
      </c>
      <c r="V7" s="28">
        <v>66.62</v>
      </c>
      <c r="W7" s="28">
        <v>57.45</v>
      </c>
      <c r="X7" s="28">
        <v>54.6</v>
      </c>
      <c r="Y7" s="28">
        <v>54.6</v>
      </c>
      <c r="Z7" s="29"/>
      <c r="AA7" s="30">
        <v>53.293333333333322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138</v>
      </c>
      <c r="J11" s="47">
        <v>138</v>
      </c>
      <c r="K11" s="47"/>
      <c r="L11" s="47">
        <v>166</v>
      </c>
      <c r="M11" s="47"/>
      <c r="N11" s="47"/>
      <c r="O11" s="47"/>
      <c r="P11" s="47"/>
      <c r="Q11" s="47">
        <v>230</v>
      </c>
      <c r="R11" s="47">
        <v>230</v>
      </c>
      <c r="S11" s="47"/>
      <c r="T11" s="47">
        <v>186.642</v>
      </c>
      <c r="U11" s="47">
        <v>368.29</v>
      </c>
      <c r="V11" s="47"/>
      <c r="W11" s="47"/>
      <c r="X11" s="47">
        <v>87.388000000000005</v>
      </c>
      <c r="Y11" s="47"/>
      <c r="Z11" s="48"/>
      <c r="AA11" s="49">
        <f>SUM(B11:Z11)</f>
        <v>1544.32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0.41400000000000003</v>
      </c>
      <c r="C13" s="52">
        <v>1.0640000000000001</v>
      </c>
      <c r="D13" s="52">
        <v>1.758</v>
      </c>
      <c r="E13" s="52">
        <v>2.149</v>
      </c>
      <c r="F13" s="52">
        <v>1.508</v>
      </c>
      <c r="G13" s="52">
        <v>1.671</v>
      </c>
      <c r="H13" s="52">
        <v>1.712</v>
      </c>
      <c r="I13" s="52">
        <v>1.9870000000000001</v>
      </c>
      <c r="J13" s="52">
        <v>3.883</v>
      </c>
      <c r="K13" s="52">
        <v>0.68500000000000005</v>
      </c>
      <c r="L13" s="52">
        <v>2.6029999999999998</v>
      </c>
      <c r="M13" s="52">
        <v>13.611000000000001</v>
      </c>
      <c r="N13" s="52">
        <v>18.34</v>
      </c>
      <c r="O13" s="52">
        <v>11.635999999999999</v>
      </c>
      <c r="P13" s="52">
        <v>12.099</v>
      </c>
      <c r="Q13" s="52">
        <v>0.91600000000000004</v>
      </c>
      <c r="R13" s="52">
        <v>1.327</v>
      </c>
      <c r="S13" s="52">
        <v>2.024</v>
      </c>
      <c r="T13" s="52">
        <v>0.77500000000000002</v>
      </c>
      <c r="U13" s="52">
        <v>0.69799999999999995</v>
      </c>
      <c r="V13" s="52"/>
      <c r="W13" s="52">
        <v>4.8250000000000002</v>
      </c>
      <c r="X13" s="52">
        <v>1.2490000000000001</v>
      </c>
      <c r="Y13" s="52"/>
      <c r="Z13" s="53"/>
      <c r="AA13" s="54">
        <f>SUM(B13:Z13)</f>
        <v>86.933999999999997</v>
      </c>
    </row>
    <row r="14" spans="1:27" ht="30" customHeight="1" thickBot="1" x14ac:dyDescent="0.25">
      <c r="A14" s="55" t="s">
        <v>10</v>
      </c>
      <c r="B14" s="56">
        <f>IF(LEN(B$2)&gt;0,SUM(B10:B13),"")</f>
        <v>0.41400000000000003</v>
      </c>
      <c r="C14" s="57">
        <f t="shared" ref="C14:Z14" si="0">IF(LEN(C$2)&gt;0,SUM(C10:C13),"")</f>
        <v>1.0640000000000001</v>
      </c>
      <c r="D14" s="57">
        <f t="shared" si="0"/>
        <v>1.758</v>
      </c>
      <c r="E14" s="57">
        <f t="shared" si="0"/>
        <v>2.149</v>
      </c>
      <c r="F14" s="57">
        <f t="shared" si="0"/>
        <v>1.508</v>
      </c>
      <c r="G14" s="57">
        <f t="shared" si="0"/>
        <v>1.671</v>
      </c>
      <c r="H14" s="57">
        <f t="shared" si="0"/>
        <v>1.712</v>
      </c>
      <c r="I14" s="57">
        <f t="shared" si="0"/>
        <v>139.98699999999999</v>
      </c>
      <c r="J14" s="57">
        <f t="shared" si="0"/>
        <v>141.88300000000001</v>
      </c>
      <c r="K14" s="57">
        <f t="shared" si="0"/>
        <v>0.68500000000000005</v>
      </c>
      <c r="L14" s="57">
        <f t="shared" si="0"/>
        <v>168.60300000000001</v>
      </c>
      <c r="M14" s="57">
        <f t="shared" si="0"/>
        <v>13.611000000000001</v>
      </c>
      <c r="N14" s="57">
        <f t="shared" si="0"/>
        <v>18.34</v>
      </c>
      <c r="O14" s="57">
        <f t="shared" si="0"/>
        <v>11.635999999999999</v>
      </c>
      <c r="P14" s="57">
        <f t="shared" si="0"/>
        <v>12.099</v>
      </c>
      <c r="Q14" s="57">
        <f t="shared" si="0"/>
        <v>230.916</v>
      </c>
      <c r="R14" s="57">
        <f t="shared" si="0"/>
        <v>231.327</v>
      </c>
      <c r="S14" s="57">
        <f t="shared" si="0"/>
        <v>2.024</v>
      </c>
      <c r="T14" s="57">
        <f t="shared" si="0"/>
        <v>187.417</v>
      </c>
      <c r="U14" s="57">
        <f t="shared" si="0"/>
        <v>368.988</v>
      </c>
      <c r="V14" s="57">
        <f t="shared" si="0"/>
        <v>0</v>
      </c>
      <c r="W14" s="57">
        <f t="shared" si="0"/>
        <v>4.8250000000000002</v>
      </c>
      <c r="X14" s="57">
        <f t="shared" si="0"/>
        <v>88.637</v>
      </c>
      <c r="Y14" s="57">
        <f t="shared" si="0"/>
        <v>0</v>
      </c>
      <c r="Z14" s="58" t="str">
        <f t="shared" si="0"/>
        <v/>
      </c>
      <c r="AA14" s="59">
        <f>SUM(AA9:AA13)</f>
        <v>1631.2539999999999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0.71799999999999997</v>
      </c>
      <c r="C18" s="72"/>
      <c r="D18" s="72">
        <v>4.1000000000000002E-2</v>
      </c>
      <c r="E18" s="72">
        <v>0.17199999999999999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0.93100000000000005</v>
      </c>
    </row>
    <row r="19" spans="1:27" ht="24.95" customHeight="1" x14ac:dyDescent="0.2">
      <c r="A19" s="70" t="s">
        <v>14</v>
      </c>
      <c r="B19" s="75">
        <v>1.046</v>
      </c>
      <c r="C19" s="76">
        <v>1.0129999999999999</v>
      </c>
      <c r="D19" s="76">
        <v>1.115</v>
      </c>
      <c r="E19" s="76">
        <v>0.58699999999999997</v>
      </c>
      <c r="F19" s="76">
        <v>0.58299999999999996</v>
      </c>
      <c r="G19" s="76">
        <v>0.82899999999999996</v>
      </c>
      <c r="H19" s="76">
        <v>1.141</v>
      </c>
      <c r="I19" s="76">
        <v>1.7849999999999999</v>
      </c>
      <c r="J19" s="76">
        <v>2.0870000000000002</v>
      </c>
      <c r="K19" s="76">
        <v>3.1780000000000004</v>
      </c>
      <c r="L19" s="76">
        <v>2.2949999999999999</v>
      </c>
      <c r="M19" s="76"/>
      <c r="N19" s="76"/>
      <c r="O19" s="76">
        <v>1.1719999999999999</v>
      </c>
      <c r="P19" s="76">
        <v>0.39900000000000002</v>
      </c>
      <c r="Q19" s="76">
        <v>3.95</v>
      </c>
      <c r="R19" s="76">
        <v>2.5259999999999998</v>
      </c>
      <c r="S19" s="76">
        <v>3.3919999999999999</v>
      </c>
      <c r="T19" s="76">
        <v>3.5659999999999998</v>
      </c>
      <c r="U19" s="76">
        <v>2.956</v>
      </c>
      <c r="V19" s="76">
        <v>2.7309999999999999</v>
      </c>
      <c r="W19" s="76">
        <v>2.4340000000000002</v>
      </c>
      <c r="X19" s="76">
        <v>2.7780000000000005</v>
      </c>
      <c r="Y19" s="76">
        <v>2.5540000000000003</v>
      </c>
      <c r="Z19" s="73"/>
      <c r="AA19" s="74">
        <f>SUM(B19:Z19)</f>
        <v>44.116999999999997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1.764</v>
      </c>
      <c r="C22" s="83">
        <f t="shared" si="1"/>
        <v>1.0129999999999999</v>
      </c>
      <c r="D22" s="83">
        <f t="shared" si="1"/>
        <v>1.1559999999999999</v>
      </c>
      <c r="E22" s="83">
        <f t="shared" si="1"/>
        <v>0.7589999999999999</v>
      </c>
      <c r="F22" s="83">
        <f t="shared" si="1"/>
        <v>0.58299999999999996</v>
      </c>
      <c r="G22" s="83">
        <f t="shared" si="1"/>
        <v>0.82899999999999996</v>
      </c>
      <c r="H22" s="83">
        <f t="shared" si="1"/>
        <v>1.141</v>
      </c>
      <c r="I22" s="83">
        <f t="shared" si="1"/>
        <v>1.7849999999999999</v>
      </c>
      <c r="J22" s="83">
        <f t="shared" si="1"/>
        <v>2.0870000000000002</v>
      </c>
      <c r="K22" s="83">
        <f t="shared" si="1"/>
        <v>3.1780000000000004</v>
      </c>
      <c r="L22" s="83">
        <f t="shared" si="1"/>
        <v>2.2949999999999999</v>
      </c>
      <c r="M22" s="83">
        <f t="shared" si="1"/>
        <v>0</v>
      </c>
      <c r="N22" s="83">
        <f t="shared" si="1"/>
        <v>0</v>
      </c>
      <c r="O22" s="83">
        <f t="shared" si="1"/>
        <v>1.1719999999999999</v>
      </c>
      <c r="P22" s="83">
        <f t="shared" si="1"/>
        <v>0.39900000000000002</v>
      </c>
      <c r="Q22" s="83">
        <f t="shared" si="1"/>
        <v>3.95</v>
      </c>
      <c r="R22" s="83">
        <f t="shared" si="1"/>
        <v>2.5259999999999998</v>
      </c>
      <c r="S22" s="83">
        <f t="shared" si="1"/>
        <v>3.3919999999999999</v>
      </c>
      <c r="T22" s="83">
        <f t="shared" si="1"/>
        <v>3.5659999999999998</v>
      </c>
      <c r="U22" s="83">
        <f t="shared" si="1"/>
        <v>2.956</v>
      </c>
      <c r="V22" s="83">
        <f t="shared" si="1"/>
        <v>2.7309999999999999</v>
      </c>
      <c r="W22" s="83">
        <f t="shared" si="1"/>
        <v>2.4340000000000002</v>
      </c>
      <c r="X22" s="83">
        <f t="shared" si="1"/>
        <v>2.7780000000000005</v>
      </c>
      <c r="Y22" s="83">
        <f t="shared" si="1"/>
        <v>2.5540000000000003</v>
      </c>
      <c r="Z22" s="84">
        <f t="shared" si="1"/>
        <v>0</v>
      </c>
      <c r="AA22" s="85">
        <f t="shared" si="1"/>
        <v>45.047999999999995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2.1779999999999999</v>
      </c>
      <c r="C26" s="72">
        <v>2.077</v>
      </c>
      <c r="D26" s="72">
        <v>2.9140000000000001</v>
      </c>
      <c r="E26" s="72">
        <v>2.9079999999999999</v>
      </c>
      <c r="F26" s="72">
        <v>2.0910000000000002</v>
      </c>
      <c r="G26" s="72">
        <v>2.5</v>
      </c>
      <c r="H26" s="72">
        <v>2.8530000000000002</v>
      </c>
      <c r="I26" s="72">
        <v>141.77199999999999</v>
      </c>
      <c r="J26" s="72">
        <v>143.97</v>
      </c>
      <c r="K26" s="72">
        <v>3.863</v>
      </c>
      <c r="L26" s="72">
        <v>170.898</v>
      </c>
      <c r="M26" s="72">
        <v>13.611000000000001</v>
      </c>
      <c r="N26" s="72">
        <v>18.34</v>
      </c>
      <c r="O26" s="72">
        <v>12.808</v>
      </c>
      <c r="P26" s="72">
        <v>12.497999999999999</v>
      </c>
      <c r="Q26" s="72">
        <v>234.86600000000001</v>
      </c>
      <c r="R26" s="72">
        <v>233.85300000000001</v>
      </c>
      <c r="S26" s="72">
        <v>5.4160000000000004</v>
      </c>
      <c r="T26" s="72">
        <v>190.983</v>
      </c>
      <c r="U26" s="72">
        <v>371.94400000000002</v>
      </c>
      <c r="V26" s="72">
        <v>2.7309999999999999</v>
      </c>
      <c r="W26" s="72">
        <v>7.2590000000000003</v>
      </c>
      <c r="X26" s="72">
        <v>91.415000000000006</v>
      </c>
      <c r="Y26" s="72">
        <v>2.5539999999999998</v>
      </c>
      <c r="Z26" s="73"/>
      <c r="AA26" s="74">
        <f>SUM(B26:Z26)</f>
        <v>1676.3020000000001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2.1779999999999999</v>
      </c>
      <c r="C28" s="57">
        <f t="shared" si="2"/>
        <v>2.077</v>
      </c>
      <c r="D28" s="57">
        <f t="shared" si="2"/>
        <v>2.9140000000000001</v>
      </c>
      <c r="E28" s="57">
        <f t="shared" si="2"/>
        <v>2.9079999999999999</v>
      </c>
      <c r="F28" s="57">
        <f t="shared" si="2"/>
        <v>2.0910000000000002</v>
      </c>
      <c r="G28" s="57">
        <f t="shared" si="2"/>
        <v>2.5</v>
      </c>
      <c r="H28" s="57">
        <f t="shared" si="2"/>
        <v>2.8530000000000002</v>
      </c>
      <c r="I28" s="57">
        <f t="shared" si="2"/>
        <v>141.77199999999999</v>
      </c>
      <c r="J28" s="57">
        <f t="shared" si="2"/>
        <v>143.97</v>
      </c>
      <c r="K28" s="57">
        <f t="shared" si="2"/>
        <v>3.863</v>
      </c>
      <c r="L28" s="57">
        <f t="shared" si="2"/>
        <v>170.898</v>
      </c>
      <c r="M28" s="57">
        <f t="shared" si="2"/>
        <v>13.611000000000001</v>
      </c>
      <c r="N28" s="57">
        <f t="shared" si="2"/>
        <v>18.34</v>
      </c>
      <c r="O28" s="57">
        <f t="shared" si="2"/>
        <v>12.808</v>
      </c>
      <c r="P28" s="57">
        <f t="shared" si="2"/>
        <v>12.497999999999999</v>
      </c>
      <c r="Q28" s="57">
        <f t="shared" si="2"/>
        <v>234.86600000000001</v>
      </c>
      <c r="R28" s="57">
        <f t="shared" si="2"/>
        <v>233.85300000000001</v>
      </c>
      <c r="S28" s="57">
        <f t="shared" si="2"/>
        <v>5.4160000000000004</v>
      </c>
      <c r="T28" s="57">
        <f t="shared" si="2"/>
        <v>190.983</v>
      </c>
      <c r="U28" s="57">
        <f t="shared" si="2"/>
        <v>371.94400000000002</v>
      </c>
      <c r="V28" s="57">
        <f t="shared" si="2"/>
        <v>2.7309999999999999</v>
      </c>
      <c r="W28" s="57">
        <f t="shared" si="2"/>
        <v>7.2590000000000003</v>
      </c>
      <c r="X28" s="57">
        <f t="shared" si="2"/>
        <v>91.415000000000006</v>
      </c>
      <c r="Y28" s="57">
        <f t="shared" si="2"/>
        <v>2.5539999999999998</v>
      </c>
      <c r="Z28" s="58">
        <f t="shared" si="2"/>
        <v>0</v>
      </c>
      <c r="AA28" s="59">
        <f t="shared" si="2"/>
        <v>1676.3020000000001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2.1779999999999999</v>
      </c>
      <c r="C47" s="83">
        <f t="shared" ref="C47:Z47" si="8">SUM(C10:C13)+C22+C36</f>
        <v>2.077</v>
      </c>
      <c r="D47" s="83">
        <f t="shared" si="8"/>
        <v>2.9139999999999997</v>
      </c>
      <c r="E47" s="83">
        <f t="shared" si="8"/>
        <v>2.9079999999999999</v>
      </c>
      <c r="F47" s="83">
        <f t="shared" si="8"/>
        <v>2.0910000000000002</v>
      </c>
      <c r="G47" s="83">
        <f t="shared" si="8"/>
        <v>2.5</v>
      </c>
      <c r="H47" s="83">
        <f t="shared" si="8"/>
        <v>2.8529999999999998</v>
      </c>
      <c r="I47" s="83">
        <f t="shared" si="8"/>
        <v>141.77199999999999</v>
      </c>
      <c r="J47" s="83">
        <f t="shared" si="8"/>
        <v>143.97</v>
      </c>
      <c r="K47" s="83">
        <f t="shared" si="8"/>
        <v>3.8630000000000004</v>
      </c>
      <c r="L47" s="83">
        <f t="shared" si="8"/>
        <v>170.898</v>
      </c>
      <c r="M47" s="83">
        <f t="shared" si="8"/>
        <v>13.611000000000001</v>
      </c>
      <c r="N47" s="83">
        <f t="shared" si="8"/>
        <v>18.34</v>
      </c>
      <c r="O47" s="83">
        <f t="shared" si="8"/>
        <v>12.808</v>
      </c>
      <c r="P47" s="83">
        <f t="shared" si="8"/>
        <v>12.498000000000001</v>
      </c>
      <c r="Q47" s="83">
        <f t="shared" si="8"/>
        <v>234.86599999999999</v>
      </c>
      <c r="R47" s="83">
        <f t="shared" si="8"/>
        <v>233.85300000000001</v>
      </c>
      <c r="S47" s="83">
        <f t="shared" si="8"/>
        <v>5.4160000000000004</v>
      </c>
      <c r="T47" s="83">
        <f t="shared" si="8"/>
        <v>190.983</v>
      </c>
      <c r="U47" s="83">
        <f t="shared" si="8"/>
        <v>371.94400000000002</v>
      </c>
      <c r="V47" s="83">
        <f t="shared" si="8"/>
        <v>2.7309999999999999</v>
      </c>
      <c r="W47" s="83">
        <f t="shared" si="8"/>
        <v>7.2590000000000003</v>
      </c>
      <c r="X47" s="83">
        <f t="shared" si="8"/>
        <v>91.415000000000006</v>
      </c>
      <c r="Y47" s="83">
        <f t="shared" si="8"/>
        <v>2.5540000000000003</v>
      </c>
      <c r="Z47" s="84">
        <f t="shared" si="8"/>
        <v>0</v>
      </c>
      <c r="AA47" s="100">
        <f>SUM(B47:Z47)</f>
        <v>1676.3020000000001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2021-02-19T13:54:27Z</dcterms:created>
  <dcterms:modified xsi:type="dcterms:W3CDTF">2021-02-19T13:54:27Z</dcterms:modified>
</cp:coreProperties>
</file>