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<sst xmlns="http://schemas.openxmlformats.org/spreadsheetml/2006/main" count="110" uniqueCount="50">
  <si>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18/02/2021 15:54:19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</si>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</sst>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46.109000000000002</c:v>
                </c:pt>
                <c:pt idx="7">
                  <c:v>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134.50700000000001</c:v>
                </c:pt>
                <c:pt idx="8">
                  <c:v>202</c:v>
                </c:pt>
                <c:pt idx="17">
                  <c:v>50</c:v>
                </c:pt>
                <c:pt idx="18">
                  <c:v>70</c:v>
                </c:pt>
                <c:pt idx="19">
                  <c:v>61</c:v>
                </c:pt>
                <c:pt idx="20">
                  <c:v>50</c:v>
                </c:pt>
                <c:pt idx="23">
                  <c:v>42.911000000000001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0.75800000000000001</c:v>
                </c:pt>
                <c:pt idx="11">
                  <c:v>0.57799999999999996</c:v>
                </c:pt>
                <c:pt idx="12">
                  <c:v>0.49399999999999999</c:v>
                </c:pt>
                <c:pt idx="13">
                  <c:v>0.96399999999999997</c:v>
                </c:pt>
                <c:pt idx="14">
                  <c:v>1.4039999999999999</c:v>
                </c:pt>
                <c:pt idx="15">
                  <c:v>1.76</c:v>
                </c:pt>
                <c:pt idx="17">
                  <c:v>0.63</c:v>
                </c:pt>
                <c:pt idx="18">
                  <c:v>0.80500000000000005</c:v>
                </c:pt>
                <c:pt idx="19">
                  <c:v>0.73399999999999999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9539248"/>
        <c:axId val="276895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11.127000000000001</c:v>
                </c:pt>
                <c:pt idx="1">
                  <c:v>13.536</c:v>
                </c:pt>
                <c:pt idx="2">
                  <c:v>14.127000000000001</c:v>
                </c:pt>
                <c:pt idx="3">
                  <c:v>14.501000000000001</c:v>
                </c:pt>
                <c:pt idx="4">
                  <c:v>13.706999999999999</c:v>
                </c:pt>
                <c:pt idx="5">
                  <c:v>147.49800000000002</c:v>
                </c:pt>
                <c:pt idx="6">
                  <c:v>59.048999999999999</c:v>
                </c:pt>
                <c:pt idx="7">
                  <c:v>85.97</c:v>
                </c:pt>
                <c:pt idx="8">
                  <c:v>229.874</c:v>
                </c:pt>
                <c:pt idx="9">
                  <c:v>20.759</c:v>
                </c:pt>
                <c:pt idx="10">
                  <c:v>25.835000000000001</c:v>
                </c:pt>
                <c:pt idx="11">
                  <c:v>26.477999999999998</c:v>
                </c:pt>
                <c:pt idx="12">
                  <c:v>26.919</c:v>
                </c:pt>
                <c:pt idx="13">
                  <c:v>28.984999999999999</c:v>
                </c:pt>
                <c:pt idx="14">
                  <c:v>29.923999999999999</c:v>
                </c:pt>
                <c:pt idx="15">
                  <c:v>28.597000000000001</c:v>
                </c:pt>
                <c:pt idx="16">
                  <c:v>25.892999999999997</c:v>
                </c:pt>
                <c:pt idx="17">
                  <c:v>67.265999999999991</c:v>
                </c:pt>
                <c:pt idx="18">
                  <c:v>88.248999999999995</c:v>
                </c:pt>
                <c:pt idx="19">
                  <c:v>81.962999999999994</c:v>
                </c:pt>
                <c:pt idx="20">
                  <c:v>71.332999999999998</c:v>
                </c:pt>
                <c:pt idx="21">
                  <c:v>18.041</c:v>
                </c:pt>
                <c:pt idx="22">
                  <c:v>12.189</c:v>
                </c:pt>
                <c:pt idx="23">
                  <c:v>52.582000000000001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39248"/>
        <c:axId val="276895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43.64</c:v>
                </c:pt>
                <c:pt idx="1">
                  <c:v>38.380000000000003</c:v>
                </c:pt>
                <c:pt idx="2">
                  <c:v>35.01</c:v>
                </c:pt>
                <c:pt idx="3">
                  <c:v>39.24</c:v>
                </c:pt>
                <c:pt idx="4">
                  <c:v>39.58</c:v>
                </c:pt>
                <c:pt idx="5">
                  <c:v>44.12</c:v>
                </c:pt>
                <c:pt idx="6">
                  <c:v>52.66</c:v>
                </c:pt>
                <c:pt idx="7">
                  <c:v>57.11</c:v>
                </c:pt>
                <c:pt idx="8">
                  <c:v>65.78</c:v>
                </c:pt>
                <c:pt idx="9">
                  <c:v>63.7</c:v>
                </c:pt>
                <c:pt idx="10">
                  <c:v>54.28</c:v>
                </c:pt>
                <c:pt idx="11">
                  <c:v>55.84</c:v>
                </c:pt>
                <c:pt idx="12">
                  <c:v>52.5</c:v>
                </c:pt>
                <c:pt idx="13">
                  <c:v>52.13</c:v>
                </c:pt>
                <c:pt idx="14">
                  <c:v>53</c:v>
                </c:pt>
                <c:pt idx="15">
                  <c:v>62.91</c:v>
                </c:pt>
                <c:pt idx="16">
                  <c:v>56</c:v>
                </c:pt>
                <c:pt idx="17">
                  <c:v>67.33</c:v>
                </c:pt>
                <c:pt idx="18">
                  <c:v>65.03</c:v>
                </c:pt>
                <c:pt idx="19">
                  <c:v>66.989999999999995</c:v>
                </c:pt>
                <c:pt idx="20">
                  <c:v>56</c:v>
                </c:pt>
                <c:pt idx="21">
                  <c:v>50.76</c:v>
                </c:pt>
                <c:pt idx="22">
                  <c:v>45</c:v>
                </c:pt>
                <c:pt idx="23">
                  <c:v>44.12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790704"/>
        <c:axId val="276896296"/>
      </c:lineChart>
      <c:catAx>
        <c:axId val="229539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6895904"/>
        <c:crosses val="autoZero"/>
        <c:auto val="1"/>
        <c:lblAlgn val="ctr"/>
        <c:lblOffset val="100"/>
        <c:noMultiLvlLbl val="0"/>
      </c:catAx>
      <c:valAx>
        <c:axId val="27689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539248"/>
        <c:crosses val="autoZero"/>
        <c:crossBetween val="between"/>
      </c:valAx>
      <c:valAx>
        <c:axId val="27689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790704"/>
        <c:crosses val="max"/>
        <c:crossBetween val="between"/>
      </c:valAx>
      <c:catAx>
        <c:axId val="169790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689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44246</v>
          </cell>
        </row>
        <row r="5">
          <cell r="C5" t="str">
            <v>LIDA1</v>
          </cell>
        </row>
        <row r="26">
          <cell r="C26">
            <v>112.10900000000001</v>
          </cell>
        </row>
        <row r="27">
          <cell r="C27">
            <v>610.41800000000012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8.1269999999999989</v>
          </cell>
        </row>
        <row r="31">
          <cell r="C31">
            <v>205.52100000000002</v>
          </cell>
        </row>
        <row r="32">
          <cell r="C32">
            <v>0</v>
          </cell>
        </row>
        <row r="33">
          <cell r="C33">
            <v>258.22699999999998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76.045000000000002</v>
          </cell>
        </row>
        <row r="40">
          <cell r="C40">
            <v>4.4999999999999998E-2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491.52700000000004</v>
          </cell>
        </row>
        <row r="46">
          <cell r="C46">
            <v>231</v>
          </cell>
        </row>
        <row r="47">
          <cell r="C47">
            <v>395.78500000000003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43.64</v>
          </cell>
          <cell r="C7">
            <v>38.380000000000003</v>
          </cell>
          <cell r="D7">
            <v>35.01</v>
          </cell>
          <cell r="E7">
            <v>39.24</v>
          </cell>
          <cell r="F7">
            <v>39.58</v>
          </cell>
          <cell r="G7">
            <v>44.12</v>
          </cell>
          <cell r="H7">
            <v>52.66</v>
          </cell>
          <cell r="I7">
            <v>57.11</v>
          </cell>
          <cell r="J7">
            <v>65.78</v>
          </cell>
          <cell r="K7">
            <v>63.7</v>
          </cell>
          <cell r="L7">
            <v>54.28</v>
          </cell>
          <cell r="M7">
            <v>55.84</v>
          </cell>
          <cell r="N7">
            <v>52.5</v>
          </cell>
          <cell r="O7">
            <v>52.13</v>
          </cell>
          <cell r="P7">
            <v>53</v>
          </cell>
          <cell r="Q7">
            <v>62.91</v>
          </cell>
          <cell r="R7">
            <v>56</v>
          </cell>
          <cell r="S7">
            <v>67.33</v>
          </cell>
          <cell r="T7">
            <v>65.03</v>
          </cell>
          <cell r="U7">
            <v>66.989999999999995</v>
          </cell>
          <cell r="V7">
            <v>56</v>
          </cell>
          <cell r="W7">
            <v>50.76</v>
          </cell>
          <cell r="X7">
            <v>45</v>
          </cell>
          <cell r="Y7">
            <v>44.12</v>
          </cell>
        </row>
        <row r="17">
          <cell r="H17">
            <v>23.109000000000002</v>
          </cell>
          <cell r="I17">
            <v>33</v>
          </cell>
        </row>
        <row r="18">
          <cell r="H18">
            <v>23</v>
          </cell>
          <cell r="I18">
            <v>33</v>
          </cell>
        </row>
        <row r="29">
          <cell r="G29">
            <v>134.50700000000001</v>
          </cell>
          <cell r="J29">
            <v>202</v>
          </cell>
          <cell r="S29">
            <v>50</v>
          </cell>
          <cell r="T29">
            <v>70</v>
          </cell>
          <cell r="U29">
            <v>61</v>
          </cell>
          <cell r="V29">
            <v>50</v>
          </cell>
          <cell r="Y29">
            <v>42.911000000000001</v>
          </cell>
        </row>
        <row r="59">
          <cell r="L59">
            <v>0.75800000000000001</v>
          </cell>
          <cell r="M59">
            <v>0.57799999999999996</v>
          </cell>
          <cell r="N59">
            <v>0.49399999999999999</v>
          </cell>
          <cell r="O59">
            <v>0.96399999999999997</v>
          </cell>
          <cell r="P59">
            <v>1.4039999999999999</v>
          </cell>
          <cell r="Q59">
            <v>1.76</v>
          </cell>
          <cell r="S59">
            <v>0.63</v>
          </cell>
          <cell r="T59">
            <v>0.80500000000000005</v>
          </cell>
          <cell r="U59">
            <v>0.73399999999999999</v>
          </cell>
        </row>
        <row r="64">
          <cell r="B64">
            <v>0.372</v>
          </cell>
          <cell r="C64">
            <v>5.5289999999999999</v>
          </cell>
          <cell r="D64">
            <v>9.7729999999999997</v>
          </cell>
          <cell r="E64">
            <v>11.176</v>
          </cell>
          <cell r="F64">
            <v>7.7629999999999999</v>
          </cell>
          <cell r="G64">
            <v>5.6859999999999999</v>
          </cell>
          <cell r="H64">
            <v>4.9770000000000003</v>
          </cell>
          <cell r="I64">
            <v>5.4370000000000003</v>
          </cell>
          <cell r="J64">
            <v>13.672000000000001</v>
          </cell>
          <cell r="K64">
            <v>11.073</v>
          </cell>
          <cell r="L64">
            <v>14.236000000000001</v>
          </cell>
          <cell r="M64">
            <v>15.56</v>
          </cell>
          <cell r="N64">
            <v>15.56</v>
          </cell>
          <cell r="O64">
            <v>15.94</v>
          </cell>
          <cell r="P64">
            <v>15.94</v>
          </cell>
          <cell r="Q64">
            <v>15.94</v>
          </cell>
          <cell r="R64">
            <v>15.750999999999999</v>
          </cell>
          <cell r="S64">
            <v>1.806</v>
          </cell>
          <cell r="T64">
            <v>0.159</v>
          </cell>
          <cell r="U64">
            <v>3.04</v>
          </cell>
          <cell r="W64">
            <v>14.176</v>
          </cell>
          <cell r="X64">
            <v>1.2290000000000001</v>
          </cell>
          <cell r="Y64">
            <v>0.72599999999999998</v>
          </cell>
        </row>
        <row r="66">
          <cell r="B66">
            <v>10.755000000000001</v>
          </cell>
          <cell r="C66">
            <v>8.0069999999999997</v>
          </cell>
          <cell r="D66">
            <v>4.3539999999999992</v>
          </cell>
          <cell r="E66">
            <v>3.3250000000000002</v>
          </cell>
          <cell r="F66">
            <v>5.9440000000000008</v>
          </cell>
          <cell r="G66">
            <v>7.3049999999999997</v>
          </cell>
          <cell r="H66">
            <v>7.9630000000000001</v>
          </cell>
          <cell r="I66">
            <v>14.532999999999998</v>
          </cell>
          <cell r="J66">
            <v>14.201999999999998</v>
          </cell>
          <cell r="K66">
            <v>9.6859999999999999</v>
          </cell>
          <cell r="L66">
            <v>10.840999999999999</v>
          </cell>
          <cell r="M66">
            <v>10.34</v>
          </cell>
          <cell r="N66">
            <v>10.864999999999998</v>
          </cell>
          <cell r="O66">
            <v>12.081</v>
          </cell>
          <cell r="P66">
            <v>12.58</v>
          </cell>
          <cell r="Q66">
            <v>10.896999999999998</v>
          </cell>
          <cell r="R66">
            <v>10.141999999999999</v>
          </cell>
          <cell r="S66">
            <v>14.83</v>
          </cell>
          <cell r="T66">
            <v>17.285</v>
          </cell>
          <cell r="U66">
            <v>17.189</v>
          </cell>
          <cell r="V66">
            <v>21.333000000000002</v>
          </cell>
          <cell r="W66">
            <v>3.8649999999999998</v>
          </cell>
          <cell r="X66">
            <v>10.96</v>
          </cell>
          <cell r="Y66">
            <v>8.9450000000000003</v>
          </cell>
        </row>
      </sheetData>
      <sheetData sheetId="17">
        <row r="25">
          <cell r="G25">
            <v>134.50700000000001</v>
          </cell>
          <cell r="Y25">
            <v>42.911000000000001</v>
          </cell>
        </row>
        <row r="28">
          <cell r="H28">
            <v>46.109000000000002</v>
          </cell>
          <cell r="J28">
            <v>202</v>
          </cell>
        </row>
        <row r="29">
          <cell r="I29">
            <v>66</v>
          </cell>
        </row>
        <row r="45">
          <cell r="S45">
            <v>50</v>
          </cell>
          <cell r="T45">
            <v>70</v>
          </cell>
          <cell r="U45">
            <v>61</v>
          </cell>
          <cell r="V45">
            <v>50</v>
          </cell>
        </row>
        <row r="59">
          <cell r="B59">
            <v>7.6020000000000003</v>
          </cell>
          <cell r="C59">
            <v>10.568</v>
          </cell>
          <cell r="D59">
            <v>11.169</v>
          </cell>
          <cell r="E59">
            <v>11.527000000000001</v>
          </cell>
          <cell r="F59">
            <v>10.635999999999999</v>
          </cell>
          <cell r="G59">
            <v>9.6189999999999998</v>
          </cell>
          <cell r="H59">
            <v>9.2840000000000007</v>
          </cell>
          <cell r="I59">
            <v>16.430999999999997</v>
          </cell>
          <cell r="J59">
            <v>24.271999999999998</v>
          </cell>
          <cell r="K59">
            <v>17.303000000000001</v>
          </cell>
          <cell r="L59">
            <v>22.356000000000002</v>
          </cell>
          <cell r="M59">
            <v>22.971999999999998</v>
          </cell>
          <cell r="N59">
            <v>23.467000000000002</v>
          </cell>
          <cell r="O59">
            <v>25.603999999999999</v>
          </cell>
          <cell r="P59">
            <v>26.666</v>
          </cell>
          <cell r="Q59">
            <v>25.488</v>
          </cell>
          <cell r="R59">
            <v>22.838999999999999</v>
          </cell>
          <cell r="S59">
            <v>14.284000000000001</v>
          </cell>
          <cell r="T59">
            <v>15.319000000000001</v>
          </cell>
          <cell r="U59">
            <v>18.103999999999999</v>
          </cell>
          <cell r="V59">
            <v>18.509</v>
          </cell>
          <cell r="W59">
            <v>15.291</v>
          </cell>
          <cell r="X59">
            <v>9.5719999999999992</v>
          </cell>
          <cell r="Y59">
            <v>6.9029999999999996</v>
          </cell>
        </row>
        <row r="65">
          <cell r="B65">
            <v>3.5249999999999999</v>
          </cell>
          <cell r="C65">
            <v>2.968</v>
          </cell>
          <cell r="D65">
            <v>2.9580000000000002</v>
          </cell>
          <cell r="E65">
            <v>2.9740000000000002</v>
          </cell>
          <cell r="F65">
            <v>3.0710000000000002</v>
          </cell>
          <cell r="G65">
            <v>3.3719999999999999</v>
          </cell>
          <cell r="H65">
            <v>3.6560000000000001</v>
          </cell>
          <cell r="I65">
            <v>3.5390000000000001</v>
          </cell>
          <cell r="J65">
            <v>3.6019999999999999</v>
          </cell>
          <cell r="K65">
            <v>3.456</v>
          </cell>
          <cell r="L65">
            <v>3.4790000000000001</v>
          </cell>
          <cell r="M65">
            <v>3.5059999999999998</v>
          </cell>
          <cell r="N65">
            <v>3.452</v>
          </cell>
          <cell r="O65">
            <v>3.3809999999999998</v>
          </cell>
          <cell r="P65">
            <v>3.258</v>
          </cell>
          <cell r="Q65">
            <v>3.109</v>
          </cell>
          <cell r="R65">
            <v>3.0539999999999998</v>
          </cell>
          <cell r="S65">
            <v>2.9820000000000002</v>
          </cell>
          <cell r="T65">
            <v>2.93</v>
          </cell>
          <cell r="U65">
            <v>2.859</v>
          </cell>
          <cell r="V65">
            <v>2.8239999999999998</v>
          </cell>
          <cell r="W65">
            <v>2.7050000000000001</v>
          </cell>
          <cell r="X65">
            <v>2.617</v>
          </cell>
          <cell r="Y65">
            <v>2.7679999999999998</v>
          </cell>
        </row>
        <row r="66">
          <cell r="W66">
            <v>4.4999999999999998E-2</v>
          </cell>
        </row>
      </sheetData>
      <sheetData sheetId="18">
        <row r="7">
          <cell r="B7">
            <v>43.64</v>
          </cell>
          <cell r="C7">
            <v>38.380000000000003</v>
          </cell>
          <cell r="D7">
            <v>35.01</v>
          </cell>
          <cell r="E7">
            <v>39.24</v>
          </cell>
          <cell r="F7">
            <v>39.58</v>
          </cell>
          <cell r="G7">
            <v>44.12</v>
          </cell>
          <cell r="H7">
            <v>52.66</v>
          </cell>
          <cell r="I7">
            <v>57.11</v>
          </cell>
          <cell r="J7">
            <v>65.78</v>
          </cell>
          <cell r="K7">
            <v>63.7</v>
          </cell>
          <cell r="L7">
            <v>54.28</v>
          </cell>
          <cell r="M7">
            <v>55.84</v>
          </cell>
          <cell r="N7">
            <v>52.5</v>
          </cell>
          <cell r="O7">
            <v>52.13</v>
          </cell>
          <cell r="P7">
            <v>53</v>
          </cell>
          <cell r="Q7">
            <v>62.91</v>
          </cell>
          <cell r="R7">
            <v>56</v>
          </cell>
          <cell r="S7">
            <v>67.33</v>
          </cell>
          <cell r="T7">
            <v>65.03</v>
          </cell>
          <cell r="U7">
            <v>66.989999999999995</v>
          </cell>
          <cell r="V7">
            <v>56</v>
          </cell>
          <cell r="W7">
            <v>50.76</v>
          </cell>
          <cell r="X7">
            <v>45</v>
          </cell>
          <cell r="Y7">
            <v>44.12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44244</v>
          </cell>
        </row>
        <row r="4">
          <cell r="B4">
            <v>44244</v>
          </cell>
        </row>
        <row r="5">
          <cell r="B5">
            <v>44244</v>
          </cell>
        </row>
        <row r="6">
          <cell r="B6">
            <v>44244</v>
          </cell>
        </row>
        <row r="7">
          <cell r="B7">
            <v>44244</v>
          </cell>
        </row>
        <row r="8">
          <cell r="B8">
            <v>44244</v>
          </cell>
        </row>
        <row r="9">
          <cell r="B9">
            <v>44244</v>
          </cell>
        </row>
        <row r="10">
          <cell r="B10">
            <v>44244</v>
          </cell>
        </row>
        <row r="11">
          <cell r="B11">
            <v>44244</v>
          </cell>
        </row>
        <row r="12">
          <cell r="B12">
            <v>44244</v>
          </cell>
        </row>
        <row r="13">
          <cell r="B13">
            <v>44244</v>
          </cell>
        </row>
        <row r="14">
          <cell r="B14">
            <v>44244</v>
          </cell>
        </row>
        <row r="15">
          <cell r="B15">
            <v>44244</v>
          </cell>
        </row>
        <row r="16">
          <cell r="B16">
            <v>44244</v>
          </cell>
        </row>
      </sheetData>
      <sheetData sheetId="41">
        <row r="2">
          <cell r="C2">
            <v>44247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617.31679999999994</v>
          </cell>
          <cell r="J12">
            <v>617.31700000000001</v>
          </cell>
          <cell r="K12">
            <v>617.31700000000001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17</v>
          </cell>
          <cell r="J24">
            <v>17</v>
          </cell>
          <cell r="K24">
            <v>17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114.89230000000001</v>
          </cell>
          <cell r="J26">
            <v>114.892</v>
          </cell>
          <cell r="K26">
            <v>114.892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11.127000000000001</v>
      </c>
      <c r="C4" s="18">
        <v>13.536</v>
      </c>
      <c r="D4" s="18">
        <v>14.126999999999999</v>
      </c>
      <c r="E4" s="18">
        <v>14.501000000000001</v>
      </c>
      <c r="F4" s="18">
        <v>13.707000000000001</v>
      </c>
      <c r="G4" s="18">
        <v>147.49800000000002</v>
      </c>
      <c r="H4" s="18">
        <v>59.048999999999999</v>
      </c>
      <c r="I4" s="18">
        <v>85.97</v>
      </c>
      <c r="J4" s="18">
        <v>229.874</v>
      </c>
      <c r="K4" s="18">
        <v>20.759</v>
      </c>
      <c r="L4" s="18">
        <v>25.835000000000001</v>
      </c>
      <c r="M4" s="18">
        <v>26.478000000000002</v>
      </c>
      <c r="N4" s="18">
        <v>26.919000000000004</v>
      </c>
      <c r="O4" s="18">
        <v>28.984999999999996</v>
      </c>
      <c r="P4" s="18">
        <v>29.923999999999999</v>
      </c>
      <c r="Q4" s="18">
        <v>28.597000000000001</v>
      </c>
      <c r="R4" s="18">
        <v>25.893000000000001</v>
      </c>
      <c r="S4" s="18">
        <v>67.266000000000005</v>
      </c>
      <c r="T4" s="18">
        <v>88.249000000000009</v>
      </c>
      <c r="U4" s="18">
        <v>81.963000000000008</v>
      </c>
      <c r="V4" s="18">
        <v>71.332999999999998</v>
      </c>
      <c r="W4" s="18">
        <v>18.041</v>
      </c>
      <c r="X4" s="18">
        <v>12.189</v>
      </c>
      <c r="Y4" s="18">
        <v>52.582000000000001</v>
      </c>
      <c r="Z4" s="19"/>
      <c r="AA4" s="20">
        <f>SUM(B4:Z4)</f>
        <v>1194.4020000000003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43.64</v>
      </c>
      <c r="C7" s="28">
        <v>38.380000000000003</v>
      </c>
      <c r="D7" s="28">
        <v>35.01</v>
      </c>
      <c r="E7" s="28">
        <v>39.24</v>
      </c>
      <c r="F7" s="28">
        <v>39.58</v>
      </c>
      <c r="G7" s="28">
        <v>44.12</v>
      </c>
      <c r="H7" s="28">
        <v>52.66</v>
      </c>
      <c r="I7" s="28">
        <v>57.11</v>
      </c>
      <c r="J7" s="28">
        <v>65.78</v>
      </c>
      <c r="K7" s="28">
        <v>63.7</v>
      </c>
      <c r="L7" s="28">
        <v>54.28</v>
      </c>
      <c r="M7" s="28">
        <v>55.84</v>
      </c>
      <c r="N7" s="28">
        <v>52.5</v>
      </c>
      <c r="O7" s="28">
        <v>52.13</v>
      </c>
      <c r="P7" s="28">
        <v>53</v>
      </c>
      <c r="Q7" s="28">
        <v>62.91</v>
      </c>
      <c r="R7" s="28">
        <v>56</v>
      </c>
      <c r="S7" s="28">
        <v>67.33</v>
      </c>
      <c r="T7" s="28">
        <v>65.03</v>
      </c>
      <c r="U7" s="28">
        <v>66.989999999999995</v>
      </c>
      <c r="V7" s="28">
        <v>56</v>
      </c>
      <c r="W7" s="28">
        <v>50.76</v>
      </c>
      <c r="X7" s="28">
        <v>45</v>
      </c>
      <c r="Y7" s="28">
        <v>44.12</v>
      </c>
      <c r="Z7" s="29"/>
      <c r="AA7" s="30">
        <f>IF(SUM(GR_MAINLAND_MCP_SUM_SELL)&lt;&gt;0,AVERAGEIF(GR_MAINLAND_MCP_SUM_SELL,"&lt;&gt;"""),"")</f>
        <v>52.546249999999993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46.109000000000002</v>
      </c>
      <c r="I10" s="42">
        <v>66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112.10900000000001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134.50700000000001</v>
      </c>
      <c r="H11" s="47"/>
      <c r="I11" s="47"/>
      <c r="J11" s="47">
        <v>202</v>
      </c>
      <c r="K11" s="47"/>
      <c r="L11" s="47"/>
      <c r="M11" s="47"/>
      <c r="N11" s="47"/>
      <c r="O11" s="47"/>
      <c r="P11" s="47"/>
      <c r="Q11" s="47"/>
      <c r="R11" s="47"/>
      <c r="S11" s="47">
        <v>50</v>
      </c>
      <c r="T11" s="47">
        <v>70</v>
      </c>
      <c r="U11" s="47">
        <v>61</v>
      </c>
      <c r="V11" s="47">
        <v>50</v>
      </c>
      <c r="W11" s="47"/>
      <c r="X11" s="47"/>
      <c r="Y11" s="47">
        <v>42.911000000000001</v>
      </c>
      <c r="Z11" s="48"/>
      <c r="AA11" s="49">
        <f>SUM(B11:Z11)</f>
        <v>610.41800000000012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0.75800000000000001</v>
      </c>
      <c r="M13" s="52">
        <v>0.57799999999999996</v>
      </c>
      <c r="N13" s="52">
        <v>0.49399999999999999</v>
      </c>
      <c r="O13" s="52">
        <v>0.96399999999999997</v>
      </c>
      <c r="P13" s="52">
        <v>1.4039999999999999</v>
      </c>
      <c r="Q13" s="52">
        <v>1.76</v>
      </c>
      <c r="R13" s="52"/>
      <c r="S13" s="52">
        <v>0.63</v>
      </c>
      <c r="T13" s="52">
        <v>0.80500000000000005</v>
      </c>
      <c r="U13" s="52">
        <v>0.73399999999999999</v>
      </c>
      <c r="V13" s="52"/>
      <c r="W13" s="52"/>
      <c r="X13" s="52"/>
      <c r="Y13" s="52"/>
      <c r="Z13" s="53"/>
      <c r="AA13" s="54">
        <f>SUM(B13:Z13)</f>
        <v>8.1269999999999989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134.50700000000001</v>
      </c>
      <c r="H14" s="57">
        <f t="shared" si="0"/>
        <v>46.109000000000002</v>
      </c>
      <c r="I14" s="57">
        <f t="shared" si="0"/>
        <v>66</v>
      </c>
      <c r="J14" s="57">
        <f t="shared" si="0"/>
        <v>202</v>
      </c>
      <c r="K14" s="57">
        <f t="shared" si="0"/>
        <v>0</v>
      </c>
      <c r="L14" s="57">
        <f t="shared" si="0"/>
        <v>0.75800000000000001</v>
      </c>
      <c r="M14" s="57">
        <f t="shared" si="0"/>
        <v>0.57799999999999996</v>
      </c>
      <c r="N14" s="57">
        <f t="shared" si="0"/>
        <v>0.49399999999999999</v>
      </c>
      <c r="O14" s="57">
        <f t="shared" si="0"/>
        <v>0.96399999999999997</v>
      </c>
      <c r="P14" s="57">
        <f t="shared" si="0"/>
        <v>1.4039999999999999</v>
      </c>
      <c r="Q14" s="57">
        <f t="shared" si="0"/>
        <v>1.76</v>
      </c>
      <c r="R14" s="57">
        <f t="shared" si="0"/>
        <v>0</v>
      </c>
      <c r="S14" s="57">
        <f t="shared" si="0"/>
        <v>50.63</v>
      </c>
      <c r="T14" s="57">
        <f t="shared" si="0"/>
        <v>70.805000000000007</v>
      </c>
      <c r="U14" s="57">
        <f t="shared" si="0"/>
        <v>61.734000000000002</v>
      </c>
      <c r="V14" s="57">
        <f t="shared" si="0"/>
        <v>50</v>
      </c>
      <c r="W14" s="57">
        <f t="shared" si="0"/>
        <v>0</v>
      </c>
      <c r="X14" s="57">
        <f t="shared" si="0"/>
        <v>0</v>
      </c>
      <c r="Y14" s="57">
        <f t="shared" si="0"/>
        <v>42.911000000000001</v>
      </c>
      <c r="Z14" s="58" t="str">
        <f t="shared" si="0"/>
        <v/>
      </c>
      <c r="AA14" s="59">
        <f>SUM(AA9:AA13)</f>
        <v>730.65400000000011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0.372</v>
      </c>
      <c r="C17" s="67">
        <v>5.5289999999999999</v>
      </c>
      <c r="D17" s="67">
        <v>9.7729999999999997</v>
      </c>
      <c r="E17" s="67">
        <v>11.176</v>
      </c>
      <c r="F17" s="67">
        <v>7.7629999999999999</v>
      </c>
      <c r="G17" s="67">
        <v>5.6859999999999999</v>
      </c>
      <c r="H17" s="67">
        <v>4.9770000000000003</v>
      </c>
      <c r="I17" s="67">
        <v>5.4370000000000003</v>
      </c>
      <c r="J17" s="67">
        <v>13.672000000000001</v>
      </c>
      <c r="K17" s="67">
        <v>11.073</v>
      </c>
      <c r="L17" s="67">
        <v>14.236000000000001</v>
      </c>
      <c r="M17" s="67">
        <v>15.56</v>
      </c>
      <c r="N17" s="67">
        <v>15.56</v>
      </c>
      <c r="O17" s="67">
        <v>15.94</v>
      </c>
      <c r="P17" s="67">
        <v>15.94</v>
      </c>
      <c r="Q17" s="67">
        <v>15.94</v>
      </c>
      <c r="R17" s="67">
        <v>15.750999999999999</v>
      </c>
      <c r="S17" s="67">
        <v>1.806</v>
      </c>
      <c r="T17" s="67">
        <v>0.159</v>
      </c>
      <c r="U17" s="67">
        <v>3.04</v>
      </c>
      <c r="V17" s="67"/>
      <c r="W17" s="67">
        <v>14.176</v>
      </c>
      <c r="X17" s="67">
        <v>1.2290000000000001</v>
      </c>
      <c r="Y17" s="67">
        <v>0.72599999999999998</v>
      </c>
      <c r="Z17" s="68"/>
      <c r="AA17" s="69">
        <f>SUM(B17:Z17)</f>
        <v>205.52100000000002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10.755000000000001</v>
      </c>
      <c r="C19" s="76">
        <v>8.0069999999999997</v>
      </c>
      <c r="D19" s="76">
        <v>4.3539999999999992</v>
      </c>
      <c r="E19" s="76">
        <v>3.3250000000000002</v>
      </c>
      <c r="F19" s="76">
        <v>5.9440000000000008</v>
      </c>
      <c r="G19" s="76">
        <v>7.3049999999999997</v>
      </c>
      <c r="H19" s="76">
        <v>7.9630000000000001</v>
      </c>
      <c r="I19" s="76">
        <v>14.532999999999998</v>
      </c>
      <c r="J19" s="76">
        <v>14.201999999999998</v>
      </c>
      <c r="K19" s="76">
        <v>9.6859999999999999</v>
      </c>
      <c r="L19" s="76">
        <v>10.840999999999999</v>
      </c>
      <c r="M19" s="76">
        <v>10.34</v>
      </c>
      <c r="N19" s="76">
        <v>10.864999999999998</v>
      </c>
      <c r="O19" s="76">
        <v>12.081</v>
      </c>
      <c r="P19" s="76">
        <v>12.58</v>
      </c>
      <c r="Q19" s="76">
        <v>10.896999999999998</v>
      </c>
      <c r="R19" s="76">
        <v>10.141999999999999</v>
      </c>
      <c r="S19" s="76">
        <v>14.83</v>
      </c>
      <c r="T19" s="76">
        <v>17.285</v>
      </c>
      <c r="U19" s="76">
        <v>17.189</v>
      </c>
      <c r="V19" s="76">
        <v>21.333000000000002</v>
      </c>
      <c r="W19" s="76">
        <v>3.8649999999999998</v>
      </c>
      <c r="X19" s="76">
        <v>10.96</v>
      </c>
      <c r="Y19" s="76">
        <v>8.9450000000000003</v>
      </c>
      <c r="Z19" s="73"/>
      <c r="AA19" s="74">
        <f>SUM(B19:Z19)</f>
        <v>258.22699999999998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11.127000000000001</v>
      </c>
      <c r="C22" s="83">
        <f t="shared" ref="C22:Z22" si="1">IF(LEN(C$2)&gt;0,SUM(C17:C21),"")</f>
        <v>13.536</v>
      </c>
      <c r="D22" s="83">
        <f t="shared" si="1"/>
        <v>14.126999999999999</v>
      </c>
      <c r="E22" s="83">
        <f t="shared" si="1"/>
        <v>14.501000000000001</v>
      </c>
      <c r="F22" s="83">
        <f t="shared" si="1"/>
        <v>13.707000000000001</v>
      </c>
      <c r="G22" s="83">
        <f t="shared" si="1"/>
        <v>12.991</v>
      </c>
      <c r="H22" s="83">
        <f t="shared" si="1"/>
        <v>12.940000000000001</v>
      </c>
      <c r="I22" s="83">
        <f t="shared" si="1"/>
        <v>19.97</v>
      </c>
      <c r="J22" s="83">
        <f t="shared" si="1"/>
        <v>27.873999999999999</v>
      </c>
      <c r="K22" s="83">
        <f t="shared" si="1"/>
        <v>20.759</v>
      </c>
      <c r="L22" s="83">
        <f t="shared" si="1"/>
        <v>25.076999999999998</v>
      </c>
      <c r="M22" s="83">
        <f t="shared" si="1"/>
        <v>25.9</v>
      </c>
      <c r="N22" s="83">
        <f t="shared" si="1"/>
        <v>26.424999999999997</v>
      </c>
      <c r="O22" s="83">
        <f t="shared" si="1"/>
        <v>28.021000000000001</v>
      </c>
      <c r="P22" s="83">
        <f t="shared" si="1"/>
        <v>28.52</v>
      </c>
      <c r="Q22" s="83">
        <f t="shared" si="1"/>
        <v>26.836999999999996</v>
      </c>
      <c r="R22" s="83">
        <f t="shared" si="1"/>
        <v>25.893000000000001</v>
      </c>
      <c r="S22" s="83">
        <f t="shared" si="1"/>
        <v>16.635999999999999</v>
      </c>
      <c r="T22" s="83">
        <f t="shared" si="1"/>
        <v>17.443999999999999</v>
      </c>
      <c r="U22" s="83">
        <f t="shared" si="1"/>
        <v>20.228999999999999</v>
      </c>
      <c r="V22" s="83">
        <f t="shared" si="1"/>
        <v>21.333000000000002</v>
      </c>
      <c r="W22" s="83">
        <f t="shared" si="1"/>
        <v>18.041</v>
      </c>
      <c r="X22" s="83">
        <f t="shared" si="1"/>
        <v>12.189</v>
      </c>
      <c r="Y22" s="83">
        <f t="shared" si="1"/>
        <v>9.6709999999999994</v>
      </c>
      <c r="Z22" s="84" t="str">
        <f t="shared" si="1"/>
        <v/>
      </c>
      <c r="AA22" s="85">
        <f>SUM(AA17:AA21)</f>
        <v>463.74799999999999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11.127000000000001</v>
      </c>
      <c r="C26" s="72">
        <v>13.536</v>
      </c>
      <c r="D26" s="72">
        <v>14.127000000000001</v>
      </c>
      <c r="E26" s="72">
        <v>14.500999999999999</v>
      </c>
      <c r="F26" s="72">
        <v>13.707000000000001</v>
      </c>
      <c r="G26" s="72">
        <v>147.49799999999999</v>
      </c>
      <c r="H26" s="72">
        <v>59.048999999999999</v>
      </c>
      <c r="I26" s="72">
        <v>85.97</v>
      </c>
      <c r="J26" s="72">
        <v>229.874</v>
      </c>
      <c r="K26" s="72">
        <v>20.759</v>
      </c>
      <c r="L26" s="72">
        <v>25.835000000000001</v>
      </c>
      <c r="M26" s="72">
        <v>26.478000000000002</v>
      </c>
      <c r="N26" s="72">
        <v>26.919</v>
      </c>
      <c r="O26" s="72">
        <v>28.984999999999999</v>
      </c>
      <c r="P26" s="72">
        <v>29.923999999999999</v>
      </c>
      <c r="Q26" s="72">
        <v>28.597000000000001</v>
      </c>
      <c r="R26" s="72">
        <v>25.893000000000001</v>
      </c>
      <c r="S26" s="72">
        <v>67.266000000000005</v>
      </c>
      <c r="T26" s="72">
        <v>88.248999999999995</v>
      </c>
      <c r="U26" s="72">
        <v>81.962999999999994</v>
      </c>
      <c r="V26" s="72">
        <v>71.332999999999998</v>
      </c>
      <c r="W26" s="72">
        <v>18.041</v>
      </c>
      <c r="X26" s="72">
        <v>12.189</v>
      </c>
      <c r="Y26" s="72">
        <v>52.582000000000001</v>
      </c>
      <c r="Z26" s="73"/>
      <c r="AA26" s="74">
        <f>SUM(B26:Z26)</f>
        <v>1194.4020000000003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11.127000000000001</v>
      </c>
      <c r="C28" s="57">
        <f t="shared" ref="C28:Z28" si="2">IF(LEN(C$2)&gt;0,SUM(C25:C27),"")</f>
        <v>13.536</v>
      </c>
      <c r="D28" s="57">
        <f t="shared" si="2"/>
        <v>14.127000000000001</v>
      </c>
      <c r="E28" s="57">
        <f t="shared" si="2"/>
        <v>14.500999999999999</v>
      </c>
      <c r="F28" s="57">
        <f t="shared" si="2"/>
        <v>13.707000000000001</v>
      </c>
      <c r="G28" s="57">
        <f t="shared" si="2"/>
        <v>147.49799999999999</v>
      </c>
      <c r="H28" s="57">
        <f t="shared" si="2"/>
        <v>59.048999999999999</v>
      </c>
      <c r="I28" s="57">
        <f t="shared" si="2"/>
        <v>85.97</v>
      </c>
      <c r="J28" s="57">
        <f t="shared" si="2"/>
        <v>229.874</v>
      </c>
      <c r="K28" s="57">
        <f t="shared" si="2"/>
        <v>20.759</v>
      </c>
      <c r="L28" s="57">
        <f t="shared" si="2"/>
        <v>25.835000000000001</v>
      </c>
      <c r="M28" s="57">
        <f t="shared" si="2"/>
        <v>26.478000000000002</v>
      </c>
      <c r="N28" s="57">
        <f t="shared" si="2"/>
        <v>26.919</v>
      </c>
      <c r="O28" s="57">
        <f t="shared" si="2"/>
        <v>28.984999999999999</v>
      </c>
      <c r="P28" s="57">
        <f t="shared" si="2"/>
        <v>29.923999999999999</v>
      </c>
      <c r="Q28" s="57">
        <f t="shared" si="2"/>
        <v>28.597000000000001</v>
      </c>
      <c r="R28" s="57">
        <f t="shared" si="2"/>
        <v>25.893000000000001</v>
      </c>
      <c r="S28" s="57">
        <f t="shared" si="2"/>
        <v>67.266000000000005</v>
      </c>
      <c r="T28" s="57">
        <f t="shared" si="2"/>
        <v>88.248999999999995</v>
      </c>
      <c r="U28" s="57">
        <f t="shared" si="2"/>
        <v>81.962999999999994</v>
      </c>
      <c r="V28" s="57">
        <f t="shared" si="2"/>
        <v>71.332999999999998</v>
      </c>
      <c r="W28" s="57">
        <f t="shared" si="2"/>
        <v>18.041</v>
      </c>
      <c r="X28" s="57">
        <f t="shared" si="2"/>
        <v>12.189</v>
      </c>
      <c r="Y28" s="57">
        <f t="shared" si="2"/>
        <v>52.582000000000001</v>
      </c>
      <c r="Z28" s="58" t="str">
        <f t="shared" si="2"/>
        <v/>
      </c>
      <c r="AA28" s="59">
        <f>SUM(AA25:AA27)</f>
        <v>1194.4020000000003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11.127000000000001</v>
      </c>
      <c r="C47" s="83">
        <f t="shared" ref="C47:Z47" si="8">IF(LEN(C$2)&gt;0,C14+C22+C36,"")</f>
        <v>13.536</v>
      </c>
      <c r="D47" s="83">
        <f t="shared" si="8"/>
        <v>14.126999999999999</v>
      </c>
      <c r="E47" s="83">
        <f t="shared" si="8"/>
        <v>14.501000000000001</v>
      </c>
      <c r="F47" s="83">
        <f t="shared" si="8"/>
        <v>13.707000000000001</v>
      </c>
      <c r="G47" s="83">
        <f t="shared" si="8"/>
        <v>147.49799999999999</v>
      </c>
      <c r="H47" s="83">
        <f t="shared" si="8"/>
        <v>59.049000000000007</v>
      </c>
      <c r="I47" s="83">
        <f t="shared" si="8"/>
        <v>85.97</v>
      </c>
      <c r="J47" s="83">
        <f t="shared" si="8"/>
        <v>229.874</v>
      </c>
      <c r="K47" s="83">
        <f t="shared" si="8"/>
        <v>20.759</v>
      </c>
      <c r="L47" s="83">
        <f t="shared" si="8"/>
        <v>25.834999999999997</v>
      </c>
      <c r="M47" s="83">
        <f t="shared" si="8"/>
        <v>26.477999999999998</v>
      </c>
      <c r="N47" s="83">
        <f t="shared" si="8"/>
        <v>26.918999999999997</v>
      </c>
      <c r="O47" s="83">
        <f t="shared" si="8"/>
        <v>28.984999999999999</v>
      </c>
      <c r="P47" s="83">
        <f t="shared" si="8"/>
        <v>29.923999999999999</v>
      </c>
      <c r="Q47" s="83">
        <f t="shared" si="8"/>
        <v>28.596999999999998</v>
      </c>
      <c r="R47" s="83">
        <f t="shared" si="8"/>
        <v>25.893000000000001</v>
      </c>
      <c r="S47" s="83">
        <f t="shared" si="8"/>
        <v>67.266000000000005</v>
      </c>
      <c r="T47" s="83">
        <f t="shared" si="8"/>
        <v>88.249000000000009</v>
      </c>
      <c r="U47" s="83">
        <f t="shared" si="8"/>
        <v>81.962999999999994</v>
      </c>
      <c r="V47" s="83">
        <f t="shared" si="8"/>
        <v>71.332999999999998</v>
      </c>
      <c r="W47" s="83">
        <f t="shared" si="8"/>
        <v>18.041</v>
      </c>
      <c r="X47" s="83">
        <f t="shared" si="8"/>
        <v>12.189</v>
      </c>
      <c r="Y47" s="83">
        <f t="shared" si="8"/>
        <v>52.582000000000001</v>
      </c>
      <c r="Z47" s="84" t="str">
        <f t="shared" si="8"/>
        <v/>
      </c>
      <c r="AA47" s="100">
        <f>SUM(B47:Z47)</f>
        <v>1194.4020000000003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11.127000000000001</v>
      </c>
      <c r="C4" s="18">
        <v>13.536</v>
      </c>
      <c r="D4" s="18">
        <v>14.127000000000001</v>
      </c>
      <c r="E4" s="18">
        <v>14.501000000000001</v>
      </c>
      <c r="F4" s="18">
        <v>13.706999999999999</v>
      </c>
      <c r="G4" s="18">
        <v>147.49800000000002</v>
      </c>
      <c r="H4" s="18">
        <v>59.048999999999999</v>
      </c>
      <c r="I4" s="18">
        <v>85.97</v>
      </c>
      <c r="J4" s="18">
        <v>229.874</v>
      </c>
      <c r="K4" s="18">
        <v>20.759</v>
      </c>
      <c r="L4" s="18">
        <v>25.835000000000001</v>
      </c>
      <c r="M4" s="18">
        <v>26.477999999999998</v>
      </c>
      <c r="N4" s="18">
        <v>26.919</v>
      </c>
      <c r="O4" s="18">
        <v>28.984999999999999</v>
      </c>
      <c r="P4" s="18">
        <v>29.923999999999999</v>
      </c>
      <c r="Q4" s="18">
        <v>28.597000000000001</v>
      </c>
      <c r="R4" s="18">
        <v>25.892999999999997</v>
      </c>
      <c r="S4" s="18">
        <v>67.265999999999991</v>
      </c>
      <c r="T4" s="18">
        <v>88.248999999999995</v>
      </c>
      <c r="U4" s="18">
        <v>81.962999999999994</v>
      </c>
      <c r="V4" s="18">
        <v>71.332999999999998</v>
      </c>
      <c r="W4" s="18">
        <v>18.041</v>
      </c>
      <c r="X4" s="18">
        <v>12.189</v>
      </c>
      <c r="Y4" s="18">
        <v>52.582000000000001</v>
      </c>
      <c r="Z4" s="19"/>
      <c r="AA4" s="20">
        <f>SUM(B4:Z4)</f>
        <v>1194.4020000000003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43.64</v>
      </c>
      <c r="C7" s="28">
        <v>38.380000000000003</v>
      </c>
      <c r="D7" s="28">
        <v>35.01</v>
      </c>
      <c r="E7" s="28">
        <v>39.24</v>
      </c>
      <c r="F7" s="28">
        <v>39.58</v>
      </c>
      <c r="G7" s="28">
        <v>44.12</v>
      </c>
      <c r="H7" s="28">
        <v>52.66</v>
      </c>
      <c r="I7" s="28">
        <v>57.11</v>
      </c>
      <c r="J7" s="28">
        <v>65.78</v>
      </c>
      <c r="K7" s="28">
        <v>63.7</v>
      </c>
      <c r="L7" s="28">
        <v>54.28</v>
      </c>
      <c r="M7" s="28">
        <v>55.84</v>
      </c>
      <c r="N7" s="28">
        <v>52.5</v>
      </c>
      <c r="O7" s="28">
        <v>52.13</v>
      </c>
      <c r="P7" s="28">
        <v>53</v>
      </c>
      <c r="Q7" s="28">
        <v>62.91</v>
      </c>
      <c r="R7" s="28">
        <v>56</v>
      </c>
      <c r="S7" s="28">
        <v>67.33</v>
      </c>
      <c r="T7" s="28">
        <v>65.03</v>
      </c>
      <c r="U7" s="28">
        <v>66.989999999999995</v>
      </c>
      <c r="V7" s="28">
        <v>56</v>
      </c>
      <c r="W7" s="28">
        <v>50.76</v>
      </c>
      <c r="X7" s="28">
        <v>45</v>
      </c>
      <c r="Y7" s="28">
        <v>44.12</v>
      </c>
      <c r="Z7" s="29"/>
      <c r="AA7" s="30">
        <v>52.546249999999993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134.50700000000001</v>
      </c>
      <c r="H11" s="47">
        <v>46.109000000000002</v>
      </c>
      <c r="I11" s="47">
        <v>66</v>
      </c>
      <c r="J11" s="47">
        <v>202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42.911000000000001</v>
      </c>
      <c r="Z11" s="48"/>
      <c r="AA11" s="49">
        <f>SUM(B11:Z11)</f>
        <v>491.52699999999999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50</v>
      </c>
      <c r="T12" s="47">
        <v>70</v>
      </c>
      <c r="U12" s="47">
        <v>61</v>
      </c>
      <c r="V12" s="47">
        <v>50</v>
      </c>
      <c r="W12" s="47"/>
      <c r="X12" s="47"/>
      <c r="Y12" s="47"/>
      <c r="Z12" s="48"/>
      <c r="AA12" s="49">
        <f>SUM(B12:Z12)</f>
        <v>231</v>
      </c>
    </row>
    <row r="13" spans="1:27" ht="24.95" customHeight="1" x14ac:dyDescent="0.2">
      <c r="A13" s="50" t="s">
        <v>9</v>
      </c>
      <c r="B13" s="51">
        <v>7.6020000000000003</v>
      </c>
      <c r="C13" s="52">
        <v>10.568</v>
      </c>
      <c r="D13" s="52">
        <v>11.169</v>
      </c>
      <c r="E13" s="52">
        <v>11.527000000000001</v>
      </c>
      <c r="F13" s="52">
        <v>10.635999999999999</v>
      </c>
      <c r="G13" s="52">
        <v>9.6189999999999998</v>
      </c>
      <c r="H13" s="52">
        <v>9.2840000000000007</v>
      </c>
      <c r="I13" s="52">
        <v>16.430999999999997</v>
      </c>
      <c r="J13" s="52">
        <v>24.271999999999998</v>
      </c>
      <c r="K13" s="52">
        <v>17.303000000000001</v>
      </c>
      <c r="L13" s="52">
        <v>22.356000000000002</v>
      </c>
      <c r="M13" s="52">
        <v>22.971999999999998</v>
      </c>
      <c r="N13" s="52">
        <v>23.467000000000002</v>
      </c>
      <c r="O13" s="52">
        <v>25.603999999999999</v>
      </c>
      <c r="P13" s="52">
        <v>26.666</v>
      </c>
      <c r="Q13" s="52">
        <v>25.488</v>
      </c>
      <c r="R13" s="52">
        <v>22.838999999999999</v>
      </c>
      <c r="S13" s="52">
        <v>14.284000000000001</v>
      </c>
      <c r="T13" s="52">
        <v>15.319000000000001</v>
      </c>
      <c r="U13" s="52">
        <v>18.103999999999999</v>
      </c>
      <c r="V13" s="52">
        <v>18.509</v>
      </c>
      <c r="W13" s="52">
        <v>15.291</v>
      </c>
      <c r="X13" s="52">
        <v>9.5719999999999992</v>
      </c>
      <c r="Y13" s="52">
        <v>6.9029999999999996</v>
      </c>
      <c r="Z13" s="53"/>
      <c r="AA13" s="54">
        <f>SUM(B13:Z13)</f>
        <v>395.78500000000003</v>
      </c>
    </row>
    <row r="14" spans="1:27" ht="30" customHeight="1" thickBot="1" x14ac:dyDescent="0.25">
      <c r="A14" s="55" t="s">
        <v>10</v>
      </c>
      <c r="B14" s="56">
        <f>IF(LEN(B$2)&gt;0,SUM(B10:B13),"")</f>
        <v>7.6020000000000003</v>
      </c>
      <c r="C14" s="57">
        <f t="shared" ref="C14:Z14" si="0">IF(LEN(C$2)&gt;0,SUM(C10:C13),"")</f>
        <v>10.568</v>
      </c>
      <c r="D14" s="57">
        <f t="shared" si="0"/>
        <v>11.169</v>
      </c>
      <c r="E14" s="57">
        <f t="shared" si="0"/>
        <v>11.527000000000001</v>
      </c>
      <c r="F14" s="57">
        <f t="shared" si="0"/>
        <v>10.635999999999999</v>
      </c>
      <c r="G14" s="57">
        <f t="shared" si="0"/>
        <v>144.126</v>
      </c>
      <c r="H14" s="57">
        <f t="shared" si="0"/>
        <v>55.393000000000001</v>
      </c>
      <c r="I14" s="57">
        <f t="shared" si="0"/>
        <v>82.430999999999997</v>
      </c>
      <c r="J14" s="57">
        <f t="shared" si="0"/>
        <v>226.27199999999999</v>
      </c>
      <c r="K14" s="57">
        <f t="shared" si="0"/>
        <v>17.303000000000001</v>
      </c>
      <c r="L14" s="57">
        <f t="shared" si="0"/>
        <v>22.356000000000002</v>
      </c>
      <c r="M14" s="57">
        <f t="shared" si="0"/>
        <v>22.971999999999998</v>
      </c>
      <c r="N14" s="57">
        <f t="shared" si="0"/>
        <v>23.467000000000002</v>
      </c>
      <c r="O14" s="57">
        <f t="shared" si="0"/>
        <v>25.603999999999999</v>
      </c>
      <c r="P14" s="57">
        <f t="shared" si="0"/>
        <v>26.666</v>
      </c>
      <c r="Q14" s="57">
        <f t="shared" si="0"/>
        <v>25.488</v>
      </c>
      <c r="R14" s="57">
        <f t="shared" si="0"/>
        <v>22.838999999999999</v>
      </c>
      <c r="S14" s="57">
        <f t="shared" si="0"/>
        <v>64.284000000000006</v>
      </c>
      <c r="T14" s="57">
        <f t="shared" si="0"/>
        <v>85.319000000000003</v>
      </c>
      <c r="U14" s="57">
        <f t="shared" si="0"/>
        <v>79.103999999999999</v>
      </c>
      <c r="V14" s="57">
        <f t="shared" si="0"/>
        <v>68.509</v>
      </c>
      <c r="W14" s="57">
        <f t="shared" si="0"/>
        <v>15.291</v>
      </c>
      <c r="X14" s="57">
        <f t="shared" si="0"/>
        <v>9.5719999999999992</v>
      </c>
      <c r="Y14" s="57">
        <f t="shared" si="0"/>
        <v>49.814</v>
      </c>
      <c r="Z14" s="58" t="str">
        <f t="shared" si="0"/>
        <v/>
      </c>
      <c r="AA14" s="59">
        <f>SUM(AA9:AA13)</f>
        <v>1118.3120000000001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3.5249999999999999</v>
      </c>
      <c r="C18" s="72">
        <v>2.968</v>
      </c>
      <c r="D18" s="72">
        <v>2.9580000000000002</v>
      </c>
      <c r="E18" s="72">
        <v>2.9740000000000002</v>
      </c>
      <c r="F18" s="72">
        <v>3.0710000000000002</v>
      </c>
      <c r="G18" s="72">
        <v>3.3719999999999999</v>
      </c>
      <c r="H18" s="72">
        <v>3.6560000000000001</v>
      </c>
      <c r="I18" s="72">
        <v>3.5390000000000001</v>
      </c>
      <c r="J18" s="72">
        <v>3.6019999999999999</v>
      </c>
      <c r="K18" s="72">
        <v>3.456</v>
      </c>
      <c r="L18" s="72">
        <v>3.4790000000000001</v>
      </c>
      <c r="M18" s="72">
        <v>3.5059999999999998</v>
      </c>
      <c r="N18" s="72">
        <v>3.452</v>
      </c>
      <c r="O18" s="72">
        <v>3.3809999999999998</v>
      </c>
      <c r="P18" s="72">
        <v>3.258</v>
      </c>
      <c r="Q18" s="72">
        <v>3.109</v>
      </c>
      <c r="R18" s="72">
        <v>3.0539999999999998</v>
      </c>
      <c r="S18" s="72">
        <v>2.9820000000000002</v>
      </c>
      <c r="T18" s="72">
        <v>2.93</v>
      </c>
      <c r="U18" s="72">
        <v>2.859</v>
      </c>
      <c r="V18" s="72">
        <v>2.8239999999999998</v>
      </c>
      <c r="W18" s="72">
        <v>2.7050000000000001</v>
      </c>
      <c r="X18" s="72">
        <v>2.617</v>
      </c>
      <c r="Y18" s="72">
        <v>2.7679999999999998</v>
      </c>
      <c r="Z18" s="73"/>
      <c r="AA18" s="74">
        <f>SUM(B18:Z18)</f>
        <v>76.045000000000002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4.4999999999999998E-2</v>
      </c>
      <c r="X19" s="76"/>
      <c r="Y19" s="76"/>
      <c r="Z19" s="73"/>
      <c r="AA19" s="74">
        <f>SUM(B19:Z19)</f>
        <v>4.4999999999999998E-2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3.5249999999999999</v>
      </c>
      <c r="C22" s="83">
        <f t="shared" si="1"/>
        <v>2.968</v>
      </c>
      <c r="D22" s="83">
        <f t="shared" si="1"/>
        <v>2.9580000000000002</v>
      </c>
      <c r="E22" s="83">
        <f t="shared" si="1"/>
        <v>2.9740000000000002</v>
      </c>
      <c r="F22" s="83">
        <f t="shared" si="1"/>
        <v>3.0710000000000002</v>
      </c>
      <c r="G22" s="83">
        <f t="shared" si="1"/>
        <v>3.3719999999999999</v>
      </c>
      <c r="H22" s="83">
        <f t="shared" si="1"/>
        <v>3.6560000000000001</v>
      </c>
      <c r="I22" s="83">
        <f t="shared" si="1"/>
        <v>3.5390000000000001</v>
      </c>
      <c r="J22" s="83">
        <f t="shared" si="1"/>
        <v>3.6019999999999999</v>
      </c>
      <c r="K22" s="83">
        <f t="shared" si="1"/>
        <v>3.456</v>
      </c>
      <c r="L22" s="83">
        <f t="shared" si="1"/>
        <v>3.4790000000000001</v>
      </c>
      <c r="M22" s="83">
        <f t="shared" si="1"/>
        <v>3.5059999999999998</v>
      </c>
      <c r="N22" s="83">
        <f t="shared" si="1"/>
        <v>3.452</v>
      </c>
      <c r="O22" s="83">
        <f t="shared" si="1"/>
        <v>3.3809999999999998</v>
      </c>
      <c r="P22" s="83">
        <f t="shared" si="1"/>
        <v>3.258</v>
      </c>
      <c r="Q22" s="83">
        <f t="shared" si="1"/>
        <v>3.109</v>
      </c>
      <c r="R22" s="83">
        <f t="shared" si="1"/>
        <v>3.0539999999999998</v>
      </c>
      <c r="S22" s="83">
        <f t="shared" si="1"/>
        <v>2.9820000000000002</v>
      </c>
      <c r="T22" s="83">
        <f t="shared" si="1"/>
        <v>2.93</v>
      </c>
      <c r="U22" s="83">
        <f t="shared" si="1"/>
        <v>2.859</v>
      </c>
      <c r="V22" s="83">
        <f t="shared" si="1"/>
        <v>2.8239999999999998</v>
      </c>
      <c r="W22" s="83">
        <f t="shared" si="1"/>
        <v>2.75</v>
      </c>
      <c r="X22" s="83">
        <f t="shared" si="1"/>
        <v>2.617</v>
      </c>
      <c r="Y22" s="83">
        <f t="shared" si="1"/>
        <v>2.7679999999999998</v>
      </c>
      <c r="Z22" s="84">
        <f t="shared" si="1"/>
        <v>0</v>
      </c>
      <c r="AA22" s="85">
        <f t="shared" si="1"/>
        <v>76.09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11.127000000000001</v>
      </c>
      <c r="C26" s="72">
        <v>13.536</v>
      </c>
      <c r="D26" s="72">
        <v>14.127000000000001</v>
      </c>
      <c r="E26" s="72">
        <v>14.500999999999999</v>
      </c>
      <c r="F26" s="72">
        <v>13.707000000000001</v>
      </c>
      <c r="G26" s="72">
        <v>147.49799999999999</v>
      </c>
      <c r="H26" s="72">
        <v>59.048999999999999</v>
      </c>
      <c r="I26" s="72">
        <v>85.97</v>
      </c>
      <c r="J26" s="72">
        <v>229.874</v>
      </c>
      <c r="K26" s="72">
        <v>20.759</v>
      </c>
      <c r="L26" s="72">
        <v>25.835000000000001</v>
      </c>
      <c r="M26" s="72">
        <v>26.478000000000002</v>
      </c>
      <c r="N26" s="72">
        <v>26.919</v>
      </c>
      <c r="O26" s="72">
        <v>28.984999999999999</v>
      </c>
      <c r="P26" s="72">
        <v>29.923999999999999</v>
      </c>
      <c r="Q26" s="72">
        <v>28.597000000000001</v>
      </c>
      <c r="R26" s="72">
        <v>25.893000000000001</v>
      </c>
      <c r="S26" s="72">
        <v>67.266000000000005</v>
      </c>
      <c r="T26" s="72">
        <v>88.248999999999995</v>
      </c>
      <c r="U26" s="72">
        <v>81.962999999999994</v>
      </c>
      <c r="V26" s="72">
        <v>71.332999999999998</v>
      </c>
      <c r="W26" s="72">
        <v>18.041</v>
      </c>
      <c r="X26" s="72">
        <v>12.189</v>
      </c>
      <c r="Y26" s="72">
        <v>52.582000000000001</v>
      </c>
      <c r="Z26" s="73"/>
      <c r="AA26" s="74">
        <f>SUM(B26:Z26)</f>
        <v>1194.4020000000003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11.127000000000001</v>
      </c>
      <c r="C28" s="57">
        <f t="shared" si="2"/>
        <v>13.536</v>
      </c>
      <c r="D28" s="57">
        <f t="shared" si="2"/>
        <v>14.127000000000001</v>
      </c>
      <c r="E28" s="57">
        <f t="shared" si="2"/>
        <v>14.500999999999999</v>
      </c>
      <c r="F28" s="57">
        <f t="shared" si="2"/>
        <v>13.707000000000001</v>
      </c>
      <c r="G28" s="57">
        <f t="shared" si="2"/>
        <v>147.49799999999999</v>
      </c>
      <c r="H28" s="57">
        <f t="shared" si="2"/>
        <v>59.048999999999999</v>
      </c>
      <c r="I28" s="57">
        <f t="shared" si="2"/>
        <v>85.97</v>
      </c>
      <c r="J28" s="57">
        <f t="shared" si="2"/>
        <v>229.874</v>
      </c>
      <c r="K28" s="57">
        <f t="shared" si="2"/>
        <v>20.759</v>
      </c>
      <c r="L28" s="57">
        <f t="shared" si="2"/>
        <v>25.835000000000001</v>
      </c>
      <c r="M28" s="57">
        <f t="shared" si="2"/>
        <v>26.478000000000002</v>
      </c>
      <c r="N28" s="57">
        <f t="shared" si="2"/>
        <v>26.919</v>
      </c>
      <c r="O28" s="57">
        <f t="shared" si="2"/>
        <v>28.984999999999999</v>
      </c>
      <c r="P28" s="57">
        <f t="shared" si="2"/>
        <v>29.923999999999999</v>
      </c>
      <c r="Q28" s="57">
        <f t="shared" si="2"/>
        <v>28.597000000000001</v>
      </c>
      <c r="R28" s="57">
        <f t="shared" si="2"/>
        <v>25.893000000000001</v>
      </c>
      <c r="S28" s="57">
        <f t="shared" si="2"/>
        <v>67.266000000000005</v>
      </c>
      <c r="T28" s="57">
        <f t="shared" si="2"/>
        <v>88.248999999999995</v>
      </c>
      <c r="U28" s="57">
        <f t="shared" si="2"/>
        <v>81.962999999999994</v>
      </c>
      <c r="V28" s="57">
        <f t="shared" si="2"/>
        <v>71.332999999999998</v>
      </c>
      <c r="W28" s="57">
        <f t="shared" si="2"/>
        <v>18.041</v>
      </c>
      <c r="X28" s="57">
        <f t="shared" si="2"/>
        <v>12.189</v>
      </c>
      <c r="Y28" s="57">
        <f t="shared" si="2"/>
        <v>52.582000000000001</v>
      </c>
      <c r="Z28" s="58">
        <f t="shared" si="2"/>
        <v>0</v>
      </c>
      <c r="AA28" s="59">
        <f t="shared" si="2"/>
        <v>1194.4020000000003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11.127000000000001</v>
      </c>
      <c r="C47" s="83">
        <f t="shared" ref="C47:Z47" si="8">SUM(C10:C13)+C22+C36</f>
        <v>13.536</v>
      </c>
      <c r="D47" s="83">
        <f t="shared" si="8"/>
        <v>14.127000000000001</v>
      </c>
      <c r="E47" s="83">
        <f t="shared" si="8"/>
        <v>14.501000000000001</v>
      </c>
      <c r="F47" s="83">
        <f t="shared" si="8"/>
        <v>13.706999999999999</v>
      </c>
      <c r="G47" s="83">
        <f t="shared" si="8"/>
        <v>147.49799999999999</v>
      </c>
      <c r="H47" s="83">
        <f t="shared" si="8"/>
        <v>59.048999999999999</v>
      </c>
      <c r="I47" s="83">
        <f t="shared" si="8"/>
        <v>85.97</v>
      </c>
      <c r="J47" s="83">
        <f t="shared" si="8"/>
        <v>229.874</v>
      </c>
      <c r="K47" s="83">
        <f t="shared" si="8"/>
        <v>20.759</v>
      </c>
      <c r="L47" s="83">
        <f t="shared" si="8"/>
        <v>25.835000000000001</v>
      </c>
      <c r="M47" s="83">
        <f t="shared" si="8"/>
        <v>26.477999999999998</v>
      </c>
      <c r="N47" s="83">
        <f t="shared" si="8"/>
        <v>26.919000000000004</v>
      </c>
      <c r="O47" s="83">
        <f t="shared" si="8"/>
        <v>28.984999999999999</v>
      </c>
      <c r="P47" s="83">
        <f t="shared" si="8"/>
        <v>29.923999999999999</v>
      </c>
      <c r="Q47" s="83">
        <f t="shared" si="8"/>
        <v>28.597000000000001</v>
      </c>
      <c r="R47" s="83">
        <f t="shared" si="8"/>
        <v>25.892999999999997</v>
      </c>
      <c r="S47" s="83">
        <f t="shared" si="8"/>
        <v>67.266000000000005</v>
      </c>
      <c r="T47" s="83">
        <f t="shared" si="8"/>
        <v>88.249000000000009</v>
      </c>
      <c r="U47" s="83">
        <f t="shared" si="8"/>
        <v>81.962999999999994</v>
      </c>
      <c r="V47" s="83">
        <f t="shared" si="8"/>
        <v>71.332999999999998</v>
      </c>
      <c r="W47" s="83">
        <f t="shared" si="8"/>
        <v>18.041</v>
      </c>
      <c r="X47" s="83">
        <f t="shared" si="8"/>
        <v>12.189</v>
      </c>
      <c r="Y47" s="83">
        <f t="shared" si="8"/>
        <v>52.582000000000001</v>
      </c>
      <c r="Z47" s="84">
        <f t="shared" si="8"/>
        <v>0</v>
      </c>
      <c r="AA47" s="100">
        <f>SUM(B47:Z47)</f>
        <v>1194.4020000000003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2021-02-18T13:54:19Z</dcterms:created>
  <dcterms:modified xsi:type="dcterms:W3CDTF">2021-02-18T13:54:20Z</dcterms:modified>
</cp:coreProperties>
</file>