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[1]SPOT_Orders_OverView_01!$A$27:$A$44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<sst xmlns="http://schemas.openxmlformats.org/spreadsheetml/2006/main" count="110" uniqueCount="50">
  <si>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17/02/2021 15:47:20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</si>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</sst>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250</c:v>
                </c:pt>
                <c:pt idx="3">
                  <c:v>360</c:v>
                </c:pt>
                <c:pt idx="4">
                  <c:v>403</c:v>
                </c:pt>
                <c:pt idx="5">
                  <c:v>296</c:v>
                </c:pt>
                <c:pt idx="6">
                  <c:v>101</c:v>
                </c:pt>
                <c:pt idx="7">
                  <c:v>162.56100000000001</c:v>
                </c:pt>
                <c:pt idx="8">
                  <c:v>164.387</c:v>
                </c:pt>
                <c:pt idx="9">
                  <c:v>164.46100000000001</c:v>
                </c:pt>
                <c:pt idx="10">
                  <c:v>158</c:v>
                </c:pt>
                <c:pt idx="11">
                  <c:v>148.851</c:v>
                </c:pt>
                <c:pt idx="12">
                  <c:v>64</c:v>
                </c:pt>
                <c:pt idx="21">
                  <c:v>2.6579999999999999</c:v>
                </c:pt>
                <c:pt idx="22">
                  <c:v>24.536000000000001</c:v>
                </c:pt>
                <c:pt idx="23">
                  <c:v>112.45699999999999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0.98899999999999999</c:v>
                </c:pt>
                <c:pt idx="3">
                  <c:v>8.4260000000000002</c:v>
                </c:pt>
                <c:pt idx="4">
                  <c:v>14.879</c:v>
                </c:pt>
                <c:pt idx="5">
                  <c:v>10.727</c:v>
                </c:pt>
                <c:pt idx="6">
                  <c:v>4.7E-2</c:v>
                </c:pt>
                <c:pt idx="7">
                  <c:v>0.59399999999999997</c:v>
                </c:pt>
                <c:pt idx="8">
                  <c:v>23.516000000000002</c:v>
                </c:pt>
                <c:pt idx="9">
                  <c:v>64.83</c:v>
                </c:pt>
                <c:pt idx="10">
                  <c:v>78.225999999999999</c:v>
                </c:pt>
                <c:pt idx="11">
                  <c:v>76.681000000000012</c:v>
                </c:pt>
                <c:pt idx="12">
                  <c:v>73.128</c:v>
                </c:pt>
                <c:pt idx="13">
                  <c:v>46.17</c:v>
                </c:pt>
                <c:pt idx="14">
                  <c:v>25.895</c:v>
                </c:pt>
                <c:pt idx="15">
                  <c:v>9.6219999999999999</c:v>
                </c:pt>
                <c:pt idx="16">
                  <c:v>20.081999999999997</c:v>
                </c:pt>
                <c:pt idx="18">
                  <c:v>3.5999999999999997E-2</c:v>
                </c:pt>
                <c:pt idx="21">
                  <c:v>9.2349999999999994</c:v>
                </c:pt>
                <c:pt idx="22">
                  <c:v>8.266</c:v>
                </c:pt>
                <c:pt idx="23">
                  <c:v>9.1630000000000003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67</c:v>
                </c:pt>
                <c:pt idx="5">
                  <c:v>45</c:v>
                </c:pt>
                <c:pt idx="6">
                  <c:v>117.752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8887632"/>
        <c:axId val="298888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368.94099999999997</c:v>
                </c:pt>
                <c:pt idx="1">
                  <c:v>368.96300000000002</c:v>
                </c:pt>
                <c:pt idx="2">
                  <c:v>256.39299999999997</c:v>
                </c:pt>
                <c:pt idx="3">
                  <c:v>369.62700000000001</c:v>
                </c:pt>
                <c:pt idx="4">
                  <c:v>484.87899999999996</c:v>
                </c:pt>
                <c:pt idx="5">
                  <c:v>354.125</c:v>
                </c:pt>
                <c:pt idx="6">
                  <c:v>234.01100000000002</c:v>
                </c:pt>
                <c:pt idx="7">
                  <c:v>172.13400000000001</c:v>
                </c:pt>
                <c:pt idx="8">
                  <c:v>187.90299999999999</c:v>
                </c:pt>
                <c:pt idx="9">
                  <c:v>229.29100000000003</c:v>
                </c:pt>
                <c:pt idx="10">
                  <c:v>236.226</c:v>
                </c:pt>
                <c:pt idx="11">
                  <c:v>225.53199999999998</c:v>
                </c:pt>
                <c:pt idx="12">
                  <c:v>137.12799999999999</c:v>
                </c:pt>
                <c:pt idx="13">
                  <c:v>46.17</c:v>
                </c:pt>
                <c:pt idx="14">
                  <c:v>25.895000000000003</c:v>
                </c:pt>
                <c:pt idx="15">
                  <c:v>11.309000000000003</c:v>
                </c:pt>
                <c:pt idx="16">
                  <c:v>20.081999999999997</c:v>
                </c:pt>
                <c:pt idx="17">
                  <c:v>11.645000000000001</c:v>
                </c:pt>
                <c:pt idx="18">
                  <c:v>6.7320000000000002</c:v>
                </c:pt>
                <c:pt idx="19">
                  <c:v>4.0570000000000004</c:v>
                </c:pt>
                <c:pt idx="20">
                  <c:v>1.798</c:v>
                </c:pt>
                <c:pt idx="21">
                  <c:v>11.893000000000001</c:v>
                </c:pt>
                <c:pt idx="22">
                  <c:v>32.802000000000007</c:v>
                </c:pt>
                <c:pt idx="23">
                  <c:v>121.62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887632"/>
        <c:axId val="298888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29.79</c:v>
                </c:pt>
                <c:pt idx="1">
                  <c:v>27.98</c:v>
                </c:pt>
                <c:pt idx="2">
                  <c:v>34.46</c:v>
                </c:pt>
                <c:pt idx="3">
                  <c:v>44.5</c:v>
                </c:pt>
                <c:pt idx="4">
                  <c:v>45.7</c:v>
                </c:pt>
                <c:pt idx="5">
                  <c:v>53.65</c:v>
                </c:pt>
                <c:pt idx="6">
                  <c:v>5</c:v>
                </c:pt>
                <c:pt idx="7">
                  <c:v>69.44</c:v>
                </c:pt>
                <c:pt idx="8">
                  <c:v>62.94</c:v>
                </c:pt>
                <c:pt idx="9">
                  <c:v>65.849999999999994</c:v>
                </c:pt>
                <c:pt idx="10">
                  <c:v>61.03</c:v>
                </c:pt>
                <c:pt idx="11">
                  <c:v>59.28</c:v>
                </c:pt>
                <c:pt idx="12">
                  <c:v>58</c:v>
                </c:pt>
                <c:pt idx="13">
                  <c:v>53.52</c:v>
                </c:pt>
                <c:pt idx="14">
                  <c:v>53.52</c:v>
                </c:pt>
                <c:pt idx="15">
                  <c:v>53.52</c:v>
                </c:pt>
                <c:pt idx="16">
                  <c:v>53.52</c:v>
                </c:pt>
                <c:pt idx="17">
                  <c:v>29.02</c:v>
                </c:pt>
                <c:pt idx="18">
                  <c:v>71.11</c:v>
                </c:pt>
                <c:pt idx="19">
                  <c:v>61.94</c:v>
                </c:pt>
                <c:pt idx="20">
                  <c:v>52.95</c:v>
                </c:pt>
                <c:pt idx="21">
                  <c:v>63.74</c:v>
                </c:pt>
                <c:pt idx="22">
                  <c:v>62</c:v>
                </c:pt>
                <c:pt idx="23">
                  <c:v>65.209999999999994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510392"/>
        <c:axId val="388510000"/>
      </c:lineChart>
      <c:catAx>
        <c:axId val="298887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888024"/>
        <c:crosses val="autoZero"/>
        <c:auto val="1"/>
        <c:lblAlgn val="ctr"/>
        <c:lblOffset val="100"/>
        <c:noMultiLvlLbl val="0"/>
      </c:catAx>
      <c:valAx>
        <c:axId val="29888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887632"/>
        <c:crosses val="autoZero"/>
        <c:crossBetween val="between"/>
      </c:valAx>
      <c:valAx>
        <c:axId val="388510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510392"/>
        <c:crosses val="max"/>
        <c:crossBetween val="between"/>
      </c:valAx>
      <c:catAx>
        <c:axId val="388510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510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3131.9110000000001</v>
          </cell>
        </row>
        <row r="28">
          <cell r="C28">
            <v>229.75200000000001</v>
          </cell>
        </row>
        <row r="29">
          <cell r="C29">
            <v>0</v>
          </cell>
        </row>
        <row r="30">
          <cell r="C30">
            <v>480.512</v>
          </cell>
        </row>
        <row r="31">
          <cell r="C31">
            <v>4.4689999999999994</v>
          </cell>
        </row>
        <row r="32">
          <cell r="C32">
            <v>0</v>
          </cell>
        </row>
        <row r="33">
          <cell r="C33">
            <v>72.512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504.80400000000009</v>
          </cell>
        </row>
        <row r="41">
          <cell r="C41">
            <v>660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2647.8510000000001</v>
          </cell>
        </row>
        <row r="46">
          <cell r="C46">
            <v>0</v>
          </cell>
        </row>
        <row r="47">
          <cell r="C47">
            <v>106.50099999999999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29.79</v>
          </cell>
          <cell r="C7">
            <v>27.98</v>
          </cell>
          <cell r="D7">
            <v>34.46</v>
          </cell>
          <cell r="E7">
            <v>44.5</v>
          </cell>
          <cell r="F7">
            <v>45.7</v>
          </cell>
          <cell r="G7">
            <v>53.65</v>
          </cell>
          <cell r="H7">
            <v>5</v>
          </cell>
          <cell r="I7">
            <v>69.44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29.02</v>
          </cell>
          <cell r="T7">
            <v>71.11</v>
          </cell>
          <cell r="U7">
            <v>61.94</v>
          </cell>
          <cell r="V7">
            <v>52.95</v>
          </cell>
          <cell r="W7">
            <v>63.74</v>
          </cell>
          <cell r="X7">
            <v>62</v>
          </cell>
          <cell r="Y7">
            <v>65.209999999999994</v>
          </cell>
        </row>
        <row r="26">
          <cell r="B26">
            <v>120</v>
          </cell>
          <cell r="C26">
            <v>120</v>
          </cell>
          <cell r="D26">
            <v>120</v>
          </cell>
          <cell r="E26">
            <v>120</v>
          </cell>
          <cell r="F26">
            <v>120</v>
          </cell>
          <cell r="G26">
            <v>163</v>
          </cell>
          <cell r="H26">
            <v>63</v>
          </cell>
          <cell r="J26">
            <v>63</v>
          </cell>
          <cell r="K26">
            <v>51.569000000000003</v>
          </cell>
          <cell r="L26">
            <v>63</v>
          </cell>
          <cell r="M26">
            <v>63</v>
          </cell>
          <cell r="N26">
            <v>32</v>
          </cell>
          <cell r="Y26">
            <v>100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38</v>
          </cell>
          <cell r="J28">
            <v>42</v>
          </cell>
          <cell r="L28">
            <v>13</v>
          </cell>
          <cell r="M28">
            <v>85.850999999999999</v>
          </cell>
          <cell r="N28">
            <v>32</v>
          </cell>
        </row>
        <row r="29">
          <cell r="B29">
            <v>110</v>
          </cell>
          <cell r="C29">
            <v>110</v>
          </cell>
          <cell r="E29">
            <v>110</v>
          </cell>
          <cell r="F29">
            <v>153</v>
          </cell>
          <cell r="G29">
            <v>3</v>
          </cell>
          <cell r="I29">
            <v>158</v>
          </cell>
          <cell r="J29">
            <v>53</v>
          </cell>
          <cell r="K29">
            <v>106.431</v>
          </cell>
          <cell r="L29">
            <v>82</v>
          </cell>
        </row>
        <row r="37">
          <cell r="I37">
            <v>4.5609999999999999</v>
          </cell>
          <cell r="J37">
            <v>6.3869999999999996</v>
          </cell>
          <cell r="K37">
            <v>6.4610000000000003</v>
          </cell>
          <cell r="W37">
            <v>2.625</v>
          </cell>
          <cell r="Y37">
            <v>12.457000000000001</v>
          </cell>
        </row>
        <row r="38">
          <cell r="W38">
            <v>3.3000000000000002E-2</v>
          </cell>
          <cell r="X38">
            <v>24.536000000000001</v>
          </cell>
        </row>
        <row r="53">
          <cell r="F53">
            <v>67</v>
          </cell>
          <cell r="G53">
            <v>45</v>
          </cell>
          <cell r="H53">
            <v>117.752</v>
          </cell>
        </row>
        <row r="59">
          <cell r="D59">
            <v>0.98899999999999999</v>
          </cell>
          <cell r="E59">
            <v>8.4260000000000002</v>
          </cell>
          <cell r="F59">
            <v>14.879</v>
          </cell>
          <cell r="G59">
            <v>10.727</v>
          </cell>
          <cell r="H59">
            <v>4.7E-2</v>
          </cell>
          <cell r="I59">
            <v>0.59399999999999997</v>
          </cell>
          <cell r="J59">
            <v>23.516000000000002</v>
          </cell>
          <cell r="K59">
            <v>64.83</v>
          </cell>
          <cell r="L59">
            <v>78.225999999999999</v>
          </cell>
          <cell r="M59">
            <v>76.681000000000012</v>
          </cell>
          <cell r="N59">
            <v>73.128</v>
          </cell>
          <cell r="O59">
            <v>46.17</v>
          </cell>
          <cell r="P59">
            <v>25.895</v>
          </cell>
          <cell r="Q59">
            <v>9.6219999999999999</v>
          </cell>
          <cell r="R59">
            <v>20.081999999999997</v>
          </cell>
          <cell r="T59">
            <v>3.5999999999999997E-2</v>
          </cell>
          <cell r="W59">
            <v>9.2349999999999994</v>
          </cell>
          <cell r="X59">
            <v>8.266</v>
          </cell>
          <cell r="Y59">
            <v>9.1630000000000003</v>
          </cell>
        </row>
        <row r="64">
          <cell r="T64">
            <v>3.1469999999999998</v>
          </cell>
          <cell r="U64">
            <v>1.3220000000000001</v>
          </cell>
        </row>
        <row r="66">
          <cell r="B66">
            <v>8.9409999999999989</v>
          </cell>
          <cell r="C66">
            <v>8.9629999999999992</v>
          </cell>
          <cell r="D66">
            <v>5.4039999999999999</v>
          </cell>
          <cell r="E66">
            <v>1.2009999999999998</v>
          </cell>
          <cell r="G66">
            <v>2.3980000000000001</v>
          </cell>
          <cell r="H66">
            <v>15.212</v>
          </cell>
          <cell r="I66">
            <v>8.9789999999999992</v>
          </cell>
          <cell r="Q66">
            <v>1.6869999999999998</v>
          </cell>
          <cell r="S66">
            <v>11.645</v>
          </cell>
          <cell r="T66">
            <v>3.5490000000000004</v>
          </cell>
          <cell r="U66">
            <v>2.7349999999999999</v>
          </cell>
          <cell r="V66">
            <v>1.798</v>
          </cell>
        </row>
      </sheetData>
      <sheetData sheetId="17"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231</v>
          </cell>
          <cell r="Y25">
            <v>100</v>
          </cell>
        </row>
        <row r="27">
          <cell r="H27">
            <v>158</v>
          </cell>
          <cell r="I27">
            <v>158</v>
          </cell>
          <cell r="J27">
            <v>158</v>
          </cell>
          <cell r="K27">
            <v>158</v>
          </cell>
          <cell r="L27">
            <v>158</v>
          </cell>
          <cell r="M27">
            <v>148.851</v>
          </cell>
        </row>
        <row r="29">
          <cell r="H29">
            <v>64</v>
          </cell>
          <cell r="N29">
            <v>64</v>
          </cell>
        </row>
        <row r="59">
          <cell r="B59">
            <v>6.335</v>
          </cell>
          <cell r="C59">
            <v>5.5209999999999999</v>
          </cell>
          <cell r="D59">
            <v>2.5169999999999999</v>
          </cell>
          <cell r="E59">
            <v>0.23900000000000002</v>
          </cell>
          <cell r="F59">
            <v>4.8329999999999993</v>
          </cell>
          <cell r="G59">
            <v>4.3739999999999997</v>
          </cell>
          <cell r="H59">
            <v>12.010999999999997</v>
          </cell>
          <cell r="I59">
            <v>5.4850000000000003</v>
          </cell>
          <cell r="J59">
            <v>2.7919999999999998</v>
          </cell>
          <cell r="K59">
            <v>2.1019999999999999</v>
          </cell>
          <cell r="L59">
            <v>3.0390000000000001</v>
          </cell>
          <cell r="M59">
            <v>4.7320000000000002</v>
          </cell>
          <cell r="N59">
            <v>4.7110000000000003</v>
          </cell>
          <cell r="O59">
            <v>5.8609999999999998</v>
          </cell>
          <cell r="P59">
            <v>6.9969999999999999</v>
          </cell>
          <cell r="Q59">
            <v>7.8419999999999987</v>
          </cell>
          <cell r="R59">
            <v>7.7739999999999991</v>
          </cell>
          <cell r="S59">
            <v>11.645000000000001</v>
          </cell>
          <cell r="T59">
            <v>3.2520000000000002</v>
          </cell>
          <cell r="U59">
            <v>2.641</v>
          </cell>
          <cell r="V59">
            <v>1.798</v>
          </cell>
        </row>
        <row r="66">
          <cell r="B66">
            <v>2.6059999999999999</v>
          </cell>
          <cell r="C66">
            <v>3.4420000000000002</v>
          </cell>
          <cell r="D66">
            <v>3.8759999999999999</v>
          </cell>
          <cell r="E66">
            <v>9.3879999999999999</v>
          </cell>
          <cell r="F66">
            <v>10.045999999999999</v>
          </cell>
          <cell r="G66">
            <v>8.7510000000000012</v>
          </cell>
          <cell r="I66">
            <v>8.6490000000000009</v>
          </cell>
          <cell r="J66">
            <v>27.110999999999997</v>
          </cell>
          <cell r="K66">
            <v>69.189000000000007</v>
          </cell>
          <cell r="L66">
            <v>75.186999999999998</v>
          </cell>
          <cell r="M66">
            <v>71.948999999999998</v>
          </cell>
          <cell r="N66">
            <v>68.417000000000016</v>
          </cell>
          <cell r="O66">
            <v>40.308999999999997</v>
          </cell>
          <cell r="P66">
            <v>18.898</v>
          </cell>
          <cell r="Q66">
            <v>3.4670000000000001</v>
          </cell>
          <cell r="R66">
            <v>12.308</v>
          </cell>
          <cell r="T66">
            <v>3.48</v>
          </cell>
          <cell r="U66">
            <v>1.4159999999999999</v>
          </cell>
          <cell r="W66">
            <v>11.893000000000001</v>
          </cell>
          <cell r="X66">
            <v>32.802000000000007</v>
          </cell>
          <cell r="Y66">
            <v>21.619999999999997</v>
          </cell>
        </row>
        <row r="67">
          <cell r="B67">
            <v>110</v>
          </cell>
          <cell r="C67">
            <v>110</v>
          </cell>
          <cell r="E67">
            <v>110</v>
          </cell>
          <cell r="F67">
            <v>220</v>
          </cell>
          <cell r="G67">
            <v>110</v>
          </cell>
        </row>
      </sheetData>
      <sheetData sheetId="18">
        <row r="7">
          <cell r="B7">
            <v>29.79</v>
          </cell>
          <cell r="C7">
            <v>27.98</v>
          </cell>
          <cell r="D7">
            <v>34.46</v>
          </cell>
          <cell r="E7">
            <v>44.5</v>
          </cell>
          <cell r="F7">
            <v>45.7</v>
          </cell>
          <cell r="G7">
            <v>53.65</v>
          </cell>
          <cell r="H7">
            <v>5</v>
          </cell>
          <cell r="I7">
            <v>69.44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29.02</v>
          </cell>
          <cell r="T7">
            <v>71.11</v>
          </cell>
          <cell r="U7">
            <v>61.94</v>
          </cell>
          <cell r="V7">
            <v>52.95</v>
          </cell>
          <cell r="W7">
            <v>63.74</v>
          </cell>
          <cell r="X7">
            <v>62</v>
          </cell>
          <cell r="Y7">
            <v>65.209999999999994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ELINOIL</v>
          </cell>
        </row>
        <row r="29">
          <cell r="A29" t="str">
            <v>ELPEDISON</v>
          </cell>
        </row>
        <row r="30">
          <cell r="A30" t="str">
            <v>EPA_THESS</v>
          </cell>
        </row>
        <row r="31">
          <cell r="A31" t="str">
            <v>FORENA</v>
          </cell>
        </row>
        <row r="32">
          <cell r="A32" t="str">
            <v>HERON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SOLARENERGY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44243</v>
          </cell>
        </row>
        <row r="4">
          <cell r="B4">
            <v>44243</v>
          </cell>
        </row>
        <row r="5">
          <cell r="B5">
            <v>44243</v>
          </cell>
        </row>
        <row r="6">
          <cell r="B6">
            <v>44243</v>
          </cell>
        </row>
        <row r="7">
          <cell r="B7">
            <v>44243</v>
          </cell>
        </row>
        <row r="8">
          <cell r="B8">
            <v>44243</v>
          </cell>
        </row>
        <row r="9">
          <cell r="B9">
            <v>44243</v>
          </cell>
        </row>
        <row r="10">
          <cell r="B10">
            <v>44243</v>
          </cell>
        </row>
        <row r="11">
          <cell r="B11">
            <v>44243</v>
          </cell>
        </row>
        <row r="12">
          <cell r="B12">
            <v>44243</v>
          </cell>
        </row>
        <row r="13">
          <cell r="B13">
            <v>44243</v>
          </cell>
        </row>
        <row r="14">
          <cell r="B14">
            <v>44243</v>
          </cell>
        </row>
        <row r="15">
          <cell r="B15">
            <v>44243</v>
          </cell>
        </row>
        <row r="16">
          <cell r="B16">
            <v>44243</v>
          </cell>
        </row>
      </sheetData>
      <sheetData sheetId="41">
        <row r="2">
          <cell r="C2">
            <v>44246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615.32190000000003</v>
          </cell>
          <cell r="J12">
            <v>615.322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0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</v>
          </cell>
          <cell r="J21">
            <v>0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12.4</v>
          </cell>
          <cell r="J25">
            <v>12.4</v>
          </cell>
          <cell r="K25">
            <v>9.4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181.3758</v>
          </cell>
          <cell r="J26">
            <v>181.376</v>
          </cell>
          <cell r="K26">
            <v>180.876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112.3163</v>
          </cell>
          <cell r="J27">
            <v>112.316</v>
          </cell>
          <cell r="K27">
            <v>112.316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1</v>
          </cell>
        </row>
        <row r="27">
          <cell r="B27" t="str">
            <v>EUNICE_TRADING_BZ01_NDR_SA_N</v>
          </cell>
          <cell r="C27" t="str">
            <v>EUNICE_TRADING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368.94100000000003</v>
      </c>
      <c r="C4" s="18">
        <v>368.96300000000002</v>
      </c>
      <c r="D4" s="18">
        <v>256.39299999999997</v>
      </c>
      <c r="E4" s="18">
        <v>369.62700000000007</v>
      </c>
      <c r="F4" s="18">
        <v>484.87900000000002</v>
      </c>
      <c r="G4" s="18">
        <v>354.12499999999994</v>
      </c>
      <c r="H4" s="18">
        <v>234.011</v>
      </c>
      <c r="I4" s="18">
        <v>172.13400000000001</v>
      </c>
      <c r="J4" s="18">
        <v>187.90299999999999</v>
      </c>
      <c r="K4" s="18">
        <v>229.291</v>
      </c>
      <c r="L4" s="18">
        <v>236.22599999999997</v>
      </c>
      <c r="M4" s="18">
        <v>225.53200000000001</v>
      </c>
      <c r="N4" s="18">
        <v>137.12799999999999</v>
      </c>
      <c r="O4" s="18">
        <v>46.17</v>
      </c>
      <c r="P4" s="18">
        <v>25.895</v>
      </c>
      <c r="Q4" s="18">
        <v>11.309000000000001</v>
      </c>
      <c r="R4" s="18">
        <v>20.081999999999997</v>
      </c>
      <c r="S4" s="18">
        <v>11.645</v>
      </c>
      <c r="T4" s="18">
        <v>6.7319999999999993</v>
      </c>
      <c r="U4" s="18">
        <v>4.0569999999999995</v>
      </c>
      <c r="V4" s="18">
        <v>1.798</v>
      </c>
      <c r="W4" s="18">
        <v>11.892999999999999</v>
      </c>
      <c r="X4" s="18">
        <v>32.802</v>
      </c>
      <c r="Y4" s="18">
        <v>121.62</v>
      </c>
      <c r="Z4" s="19"/>
      <c r="AA4" s="20">
        <f>SUM(B4:Z4)</f>
        <v>3919.1559999999999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29.79</v>
      </c>
      <c r="C7" s="28">
        <v>27.98</v>
      </c>
      <c r="D7" s="28">
        <v>34.46</v>
      </c>
      <c r="E7" s="28">
        <v>44.5</v>
      </c>
      <c r="F7" s="28">
        <v>45.7</v>
      </c>
      <c r="G7" s="28">
        <v>53.65</v>
      </c>
      <c r="H7" s="28">
        <v>5</v>
      </c>
      <c r="I7" s="28">
        <v>69.44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29.02</v>
      </c>
      <c r="T7" s="28">
        <v>71.11</v>
      </c>
      <c r="U7" s="28">
        <v>61.94</v>
      </c>
      <c r="V7" s="28">
        <v>52.95</v>
      </c>
      <c r="W7" s="28">
        <v>63.74</v>
      </c>
      <c r="X7" s="28">
        <v>62</v>
      </c>
      <c r="Y7" s="28">
        <v>65.209999999999994</v>
      </c>
      <c r="Z7" s="29"/>
      <c r="AA7" s="30">
        <f>IF(SUM(GR_MAINLAND_MCP_SUM_SELL)&lt;&gt;0,AVERAGEIF(GR_MAINLAND_MCP_SUM_SELL,"&lt;&gt;"""),"")</f>
        <v>51.569583333333327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360</v>
      </c>
      <c r="C11" s="47">
        <v>360</v>
      </c>
      <c r="D11" s="47">
        <v>250</v>
      </c>
      <c r="E11" s="47">
        <v>360</v>
      </c>
      <c r="F11" s="47">
        <v>403</v>
      </c>
      <c r="G11" s="47">
        <v>296</v>
      </c>
      <c r="H11" s="47">
        <v>101</v>
      </c>
      <c r="I11" s="47">
        <v>162.56100000000001</v>
      </c>
      <c r="J11" s="47">
        <v>164.387</v>
      </c>
      <c r="K11" s="47">
        <v>164.46100000000001</v>
      </c>
      <c r="L11" s="47">
        <v>158</v>
      </c>
      <c r="M11" s="47">
        <v>148.851</v>
      </c>
      <c r="N11" s="47">
        <v>64</v>
      </c>
      <c r="O11" s="47"/>
      <c r="P11" s="47"/>
      <c r="Q11" s="47"/>
      <c r="R11" s="47"/>
      <c r="S11" s="47"/>
      <c r="T11" s="47"/>
      <c r="U11" s="47"/>
      <c r="V11" s="47"/>
      <c r="W11" s="47">
        <v>2.6579999999999999</v>
      </c>
      <c r="X11" s="47">
        <v>24.536000000000001</v>
      </c>
      <c r="Y11" s="47">
        <v>112.45699999999999</v>
      </c>
      <c r="Z11" s="48"/>
      <c r="AA11" s="49">
        <f>SUM(B11:Z11)</f>
        <v>3131.9110000000005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67</v>
      </c>
      <c r="G12" s="47">
        <v>45</v>
      </c>
      <c r="H12" s="47">
        <v>117.752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229.75200000000001</v>
      </c>
    </row>
    <row r="13" spans="1:27" ht="24.95" customHeight="1" x14ac:dyDescent="0.2">
      <c r="A13" s="50" t="s">
        <v>9</v>
      </c>
      <c r="B13" s="51"/>
      <c r="C13" s="52"/>
      <c r="D13" s="52">
        <v>0.98899999999999999</v>
      </c>
      <c r="E13" s="52">
        <v>8.4260000000000002</v>
      </c>
      <c r="F13" s="52">
        <v>14.879</v>
      </c>
      <c r="G13" s="52">
        <v>10.727</v>
      </c>
      <c r="H13" s="52">
        <v>4.7E-2</v>
      </c>
      <c r="I13" s="52">
        <v>0.59399999999999997</v>
      </c>
      <c r="J13" s="52">
        <v>23.516000000000002</v>
      </c>
      <c r="K13" s="52">
        <v>64.83</v>
      </c>
      <c r="L13" s="52">
        <v>78.225999999999999</v>
      </c>
      <c r="M13" s="52">
        <v>76.681000000000012</v>
      </c>
      <c r="N13" s="52">
        <v>73.128</v>
      </c>
      <c r="O13" s="52">
        <v>46.17</v>
      </c>
      <c r="P13" s="52">
        <v>25.895</v>
      </c>
      <c r="Q13" s="52">
        <v>9.6219999999999999</v>
      </c>
      <c r="R13" s="52">
        <v>20.081999999999997</v>
      </c>
      <c r="S13" s="52"/>
      <c r="T13" s="52">
        <v>3.5999999999999997E-2</v>
      </c>
      <c r="U13" s="52"/>
      <c r="V13" s="52"/>
      <c r="W13" s="52">
        <v>9.2349999999999994</v>
      </c>
      <c r="X13" s="52">
        <v>8.266</v>
      </c>
      <c r="Y13" s="52">
        <v>9.1630000000000003</v>
      </c>
      <c r="Z13" s="53"/>
      <c r="AA13" s="54">
        <f>SUM(B13:Z13)</f>
        <v>480.512</v>
      </c>
    </row>
    <row r="14" spans="1:27" ht="30" customHeight="1" thickBot="1" x14ac:dyDescent="0.25">
      <c r="A14" s="55" t="s">
        <v>10</v>
      </c>
      <c r="B14" s="56">
        <f>IF(LEN(B$2)&gt;0,SUM(B10:B13),"")</f>
        <v>360</v>
      </c>
      <c r="C14" s="57">
        <f t="shared" ref="C14:Z14" si="0">IF(LEN(C$2)&gt;0,SUM(C10:C13),"")</f>
        <v>360</v>
      </c>
      <c r="D14" s="57">
        <f t="shared" si="0"/>
        <v>250.989</v>
      </c>
      <c r="E14" s="57">
        <f t="shared" si="0"/>
        <v>368.42599999999999</v>
      </c>
      <c r="F14" s="57">
        <f t="shared" si="0"/>
        <v>484.87900000000002</v>
      </c>
      <c r="G14" s="57">
        <f t="shared" si="0"/>
        <v>351.72699999999998</v>
      </c>
      <c r="H14" s="57">
        <f t="shared" si="0"/>
        <v>218.79900000000001</v>
      </c>
      <c r="I14" s="57">
        <f t="shared" si="0"/>
        <v>163.155</v>
      </c>
      <c r="J14" s="57">
        <f t="shared" si="0"/>
        <v>187.90299999999999</v>
      </c>
      <c r="K14" s="57">
        <f t="shared" si="0"/>
        <v>229.291</v>
      </c>
      <c r="L14" s="57">
        <f t="shared" si="0"/>
        <v>236.226</v>
      </c>
      <c r="M14" s="57">
        <f t="shared" si="0"/>
        <v>225.53200000000001</v>
      </c>
      <c r="N14" s="57">
        <f t="shared" si="0"/>
        <v>137.12799999999999</v>
      </c>
      <c r="O14" s="57">
        <f t="shared" si="0"/>
        <v>46.17</v>
      </c>
      <c r="P14" s="57">
        <f t="shared" si="0"/>
        <v>25.895</v>
      </c>
      <c r="Q14" s="57">
        <f t="shared" si="0"/>
        <v>9.6219999999999999</v>
      </c>
      <c r="R14" s="57">
        <f t="shared" si="0"/>
        <v>20.081999999999997</v>
      </c>
      <c r="S14" s="57">
        <f t="shared" si="0"/>
        <v>0</v>
      </c>
      <c r="T14" s="57">
        <f t="shared" si="0"/>
        <v>3.5999999999999997E-2</v>
      </c>
      <c r="U14" s="57">
        <f t="shared" si="0"/>
        <v>0</v>
      </c>
      <c r="V14" s="57">
        <f t="shared" si="0"/>
        <v>0</v>
      </c>
      <c r="W14" s="57">
        <f t="shared" si="0"/>
        <v>11.892999999999999</v>
      </c>
      <c r="X14" s="57">
        <f t="shared" si="0"/>
        <v>32.802</v>
      </c>
      <c r="Y14" s="57">
        <f t="shared" si="0"/>
        <v>121.61999999999999</v>
      </c>
      <c r="Z14" s="58" t="str">
        <f t="shared" si="0"/>
        <v/>
      </c>
      <c r="AA14" s="59">
        <f>SUM(AA9:AA13)</f>
        <v>3842.1750000000006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3.1469999999999998</v>
      </c>
      <c r="U17" s="67">
        <v>1.3220000000000001</v>
      </c>
      <c r="V17" s="67"/>
      <c r="W17" s="67"/>
      <c r="X17" s="67"/>
      <c r="Y17" s="67"/>
      <c r="Z17" s="68"/>
      <c r="AA17" s="69">
        <f>SUM(B17:Z17)</f>
        <v>4.4689999999999994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8.9409999999999989</v>
      </c>
      <c r="C19" s="76">
        <v>8.9629999999999992</v>
      </c>
      <c r="D19" s="76">
        <v>5.4039999999999999</v>
      </c>
      <c r="E19" s="76">
        <v>1.2009999999999998</v>
      </c>
      <c r="F19" s="76"/>
      <c r="G19" s="76">
        <v>2.3980000000000001</v>
      </c>
      <c r="H19" s="76">
        <v>15.212</v>
      </c>
      <c r="I19" s="76">
        <v>8.9789999999999992</v>
      </c>
      <c r="J19" s="76"/>
      <c r="K19" s="76"/>
      <c r="L19" s="76"/>
      <c r="M19" s="76"/>
      <c r="N19" s="76"/>
      <c r="O19" s="76"/>
      <c r="P19" s="76"/>
      <c r="Q19" s="76">
        <v>1.6869999999999998</v>
      </c>
      <c r="R19" s="76"/>
      <c r="S19" s="76">
        <v>11.645</v>
      </c>
      <c r="T19" s="76">
        <v>3.5490000000000004</v>
      </c>
      <c r="U19" s="76">
        <v>2.7349999999999999</v>
      </c>
      <c r="V19" s="76">
        <v>1.798</v>
      </c>
      <c r="W19" s="76"/>
      <c r="X19" s="76"/>
      <c r="Y19" s="76"/>
      <c r="Z19" s="73"/>
      <c r="AA19" s="74">
        <f>SUM(B19:Z19)</f>
        <v>72.512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8.9409999999999989</v>
      </c>
      <c r="C22" s="83">
        <f t="shared" ref="C22:Z22" si="1">IF(LEN(C$2)&gt;0,SUM(C17:C21),"")</f>
        <v>8.9629999999999992</v>
      </c>
      <c r="D22" s="83">
        <f t="shared" si="1"/>
        <v>5.4039999999999999</v>
      </c>
      <c r="E22" s="83">
        <f t="shared" si="1"/>
        <v>1.2009999999999998</v>
      </c>
      <c r="F22" s="83">
        <f t="shared" si="1"/>
        <v>0</v>
      </c>
      <c r="G22" s="83">
        <f t="shared" si="1"/>
        <v>2.3980000000000001</v>
      </c>
      <c r="H22" s="83">
        <f t="shared" si="1"/>
        <v>15.212</v>
      </c>
      <c r="I22" s="83">
        <f t="shared" si="1"/>
        <v>8.9789999999999992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1.6869999999999998</v>
      </c>
      <c r="R22" s="83">
        <f t="shared" si="1"/>
        <v>0</v>
      </c>
      <c r="S22" s="83">
        <f t="shared" si="1"/>
        <v>11.645</v>
      </c>
      <c r="T22" s="83">
        <f t="shared" si="1"/>
        <v>6.6959999999999997</v>
      </c>
      <c r="U22" s="83">
        <f t="shared" si="1"/>
        <v>4.0570000000000004</v>
      </c>
      <c r="V22" s="83">
        <f t="shared" si="1"/>
        <v>1.798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76.980999999999995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368.94099999999997</v>
      </c>
      <c r="C26" s="72">
        <v>368.96300000000002</v>
      </c>
      <c r="D26" s="72">
        <v>256.39299999999997</v>
      </c>
      <c r="E26" s="72">
        <v>369.62700000000001</v>
      </c>
      <c r="F26" s="72">
        <v>484.87900000000002</v>
      </c>
      <c r="G26" s="72">
        <v>354.125</v>
      </c>
      <c r="H26" s="72">
        <v>234.011</v>
      </c>
      <c r="I26" s="72">
        <v>172.13399999999999</v>
      </c>
      <c r="J26" s="72">
        <v>187.90299999999999</v>
      </c>
      <c r="K26" s="72">
        <v>229.291</v>
      </c>
      <c r="L26" s="72">
        <v>236.226</v>
      </c>
      <c r="M26" s="72">
        <v>225.53200000000001</v>
      </c>
      <c r="N26" s="72">
        <v>137.12799999999999</v>
      </c>
      <c r="O26" s="72">
        <v>46.17</v>
      </c>
      <c r="P26" s="72">
        <v>25.895</v>
      </c>
      <c r="Q26" s="72">
        <v>11.308999999999999</v>
      </c>
      <c r="R26" s="72">
        <v>20.082000000000001</v>
      </c>
      <c r="S26" s="72">
        <v>11.645</v>
      </c>
      <c r="T26" s="72">
        <v>6.7320000000000002</v>
      </c>
      <c r="U26" s="72">
        <v>4.0570000000000004</v>
      </c>
      <c r="V26" s="72">
        <v>1.798</v>
      </c>
      <c r="W26" s="72">
        <v>11.893000000000001</v>
      </c>
      <c r="X26" s="72">
        <v>32.802</v>
      </c>
      <c r="Y26" s="72">
        <v>121.62</v>
      </c>
      <c r="Z26" s="73"/>
      <c r="AA26" s="74">
        <f>SUM(B26:Z26)</f>
        <v>3919.1559999999999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368.94099999999997</v>
      </c>
      <c r="C28" s="57">
        <f t="shared" ref="C28:Z28" si="2">IF(LEN(C$2)&gt;0,SUM(C25:C27),"")</f>
        <v>368.96300000000002</v>
      </c>
      <c r="D28" s="57">
        <f t="shared" si="2"/>
        <v>256.39299999999997</v>
      </c>
      <c r="E28" s="57">
        <f t="shared" si="2"/>
        <v>369.62700000000001</v>
      </c>
      <c r="F28" s="57">
        <f t="shared" si="2"/>
        <v>484.87900000000002</v>
      </c>
      <c r="G28" s="57">
        <f t="shared" si="2"/>
        <v>354.125</v>
      </c>
      <c r="H28" s="57">
        <f t="shared" si="2"/>
        <v>234.011</v>
      </c>
      <c r="I28" s="57">
        <f t="shared" si="2"/>
        <v>172.13399999999999</v>
      </c>
      <c r="J28" s="57">
        <f t="shared" si="2"/>
        <v>187.90299999999999</v>
      </c>
      <c r="K28" s="57">
        <f t="shared" si="2"/>
        <v>229.291</v>
      </c>
      <c r="L28" s="57">
        <f t="shared" si="2"/>
        <v>236.226</v>
      </c>
      <c r="M28" s="57">
        <f t="shared" si="2"/>
        <v>225.53200000000001</v>
      </c>
      <c r="N28" s="57">
        <f t="shared" si="2"/>
        <v>137.12799999999999</v>
      </c>
      <c r="O28" s="57">
        <f t="shared" si="2"/>
        <v>46.17</v>
      </c>
      <c r="P28" s="57">
        <f t="shared" si="2"/>
        <v>25.895</v>
      </c>
      <c r="Q28" s="57">
        <f t="shared" si="2"/>
        <v>11.308999999999999</v>
      </c>
      <c r="R28" s="57">
        <f t="shared" si="2"/>
        <v>20.082000000000001</v>
      </c>
      <c r="S28" s="57">
        <f t="shared" si="2"/>
        <v>11.645</v>
      </c>
      <c r="T28" s="57">
        <f t="shared" si="2"/>
        <v>6.7320000000000002</v>
      </c>
      <c r="U28" s="57">
        <f t="shared" si="2"/>
        <v>4.0570000000000004</v>
      </c>
      <c r="V28" s="57">
        <f t="shared" si="2"/>
        <v>1.798</v>
      </c>
      <c r="W28" s="57">
        <f t="shared" si="2"/>
        <v>11.893000000000001</v>
      </c>
      <c r="X28" s="57">
        <f t="shared" si="2"/>
        <v>32.802</v>
      </c>
      <c r="Y28" s="57">
        <f t="shared" si="2"/>
        <v>121.62</v>
      </c>
      <c r="Z28" s="58" t="str">
        <f t="shared" si="2"/>
        <v/>
      </c>
      <c r="AA28" s="59">
        <f>SUM(AA25:AA27)</f>
        <v>3919.1559999999999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368.94099999999997</v>
      </c>
      <c r="C47" s="83">
        <f t="shared" ref="C47:Z47" si="8">IF(LEN(C$2)&gt;0,C14+C22+C36,"")</f>
        <v>368.96300000000002</v>
      </c>
      <c r="D47" s="83">
        <f t="shared" si="8"/>
        <v>256.39300000000003</v>
      </c>
      <c r="E47" s="83">
        <f t="shared" si="8"/>
        <v>369.62700000000001</v>
      </c>
      <c r="F47" s="83">
        <f t="shared" si="8"/>
        <v>484.87900000000002</v>
      </c>
      <c r="G47" s="83">
        <f t="shared" si="8"/>
        <v>354.125</v>
      </c>
      <c r="H47" s="83">
        <f t="shared" si="8"/>
        <v>234.011</v>
      </c>
      <c r="I47" s="83">
        <f t="shared" si="8"/>
        <v>172.13400000000001</v>
      </c>
      <c r="J47" s="83">
        <f t="shared" si="8"/>
        <v>187.90299999999999</v>
      </c>
      <c r="K47" s="83">
        <f t="shared" si="8"/>
        <v>229.291</v>
      </c>
      <c r="L47" s="83">
        <f t="shared" si="8"/>
        <v>236.226</v>
      </c>
      <c r="M47" s="83">
        <f t="shared" si="8"/>
        <v>225.53200000000001</v>
      </c>
      <c r="N47" s="83">
        <f t="shared" si="8"/>
        <v>137.12799999999999</v>
      </c>
      <c r="O47" s="83">
        <f t="shared" si="8"/>
        <v>46.17</v>
      </c>
      <c r="P47" s="83">
        <f t="shared" si="8"/>
        <v>25.895</v>
      </c>
      <c r="Q47" s="83">
        <f t="shared" si="8"/>
        <v>11.308999999999999</v>
      </c>
      <c r="R47" s="83">
        <f t="shared" si="8"/>
        <v>20.081999999999997</v>
      </c>
      <c r="S47" s="83">
        <f t="shared" si="8"/>
        <v>11.645</v>
      </c>
      <c r="T47" s="83">
        <f t="shared" si="8"/>
        <v>6.7319999999999993</v>
      </c>
      <c r="U47" s="83">
        <f t="shared" si="8"/>
        <v>4.0570000000000004</v>
      </c>
      <c r="V47" s="83">
        <f t="shared" si="8"/>
        <v>1.798</v>
      </c>
      <c r="W47" s="83">
        <f t="shared" si="8"/>
        <v>11.892999999999999</v>
      </c>
      <c r="X47" s="83">
        <f t="shared" si="8"/>
        <v>32.802</v>
      </c>
      <c r="Y47" s="83">
        <f t="shared" si="8"/>
        <v>121.61999999999999</v>
      </c>
      <c r="Z47" s="84" t="str">
        <f t="shared" si="8"/>
        <v/>
      </c>
      <c r="AA47" s="100">
        <f>SUM(B47:Z47)</f>
        <v>3919.1559999999999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368.94099999999997</v>
      </c>
      <c r="C4" s="18">
        <v>368.96300000000002</v>
      </c>
      <c r="D4" s="18">
        <v>256.39299999999997</v>
      </c>
      <c r="E4" s="18">
        <v>369.62700000000001</v>
      </c>
      <c r="F4" s="18">
        <v>484.87899999999996</v>
      </c>
      <c r="G4" s="18">
        <v>354.125</v>
      </c>
      <c r="H4" s="18">
        <v>234.01100000000002</v>
      </c>
      <c r="I4" s="18">
        <v>172.13400000000001</v>
      </c>
      <c r="J4" s="18">
        <v>187.90299999999999</v>
      </c>
      <c r="K4" s="18">
        <v>229.29100000000003</v>
      </c>
      <c r="L4" s="18">
        <v>236.226</v>
      </c>
      <c r="M4" s="18">
        <v>225.53199999999998</v>
      </c>
      <c r="N4" s="18">
        <v>137.12799999999999</v>
      </c>
      <c r="O4" s="18">
        <v>46.17</v>
      </c>
      <c r="P4" s="18">
        <v>25.895000000000003</v>
      </c>
      <c r="Q4" s="18">
        <v>11.309000000000003</v>
      </c>
      <c r="R4" s="18">
        <v>20.081999999999997</v>
      </c>
      <c r="S4" s="18">
        <v>11.645000000000001</v>
      </c>
      <c r="T4" s="18">
        <v>6.7320000000000002</v>
      </c>
      <c r="U4" s="18">
        <v>4.0570000000000004</v>
      </c>
      <c r="V4" s="18">
        <v>1.798</v>
      </c>
      <c r="W4" s="18">
        <v>11.893000000000001</v>
      </c>
      <c r="X4" s="18">
        <v>32.802000000000007</v>
      </c>
      <c r="Y4" s="18">
        <v>121.62</v>
      </c>
      <c r="Z4" s="19"/>
      <c r="AA4" s="20">
        <f>SUM(B4:Z4)</f>
        <v>3919.1559999999999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29.79</v>
      </c>
      <c r="C7" s="28">
        <v>27.98</v>
      </c>
      <c r="D7" s="28">
        <v>34.46</v>
      </c>
      <c r="E7" s="28">
        <v>44.5</v>
      </c>
      <c r="F7" s="28">
        <v>45.7</v>
      </c>
      <c r="G7" s="28">
        <v>53.65</v>
      </c>
      <c r="H7" s="28">
        <v>5</v>
      </c>
      <c r="I7" s="28">
        <v>69.44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29.02</v>
      </c>
      <c r="T7" s="28">
        <v>71.11</v>
      </c>
      <c r="U7" s="28">
        <v>61.94</v>
      </c>
      <c r="V7" s="28">
        <v>52.95</v>
      </c>
      <c r="W7" s="28">
        <v>63.74</v>
      </c>
      <c r="X7" s="28">
        <v>62</v>
      </c>
      <c r="Y7" s="28">
        <v>65.209999999999994</v>
      </c>
      <c r="Z7" s="29"/>
      <c r="AA7" s="30">
        <v>51.569583333333327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250</v>
      </c>
      <c r="C11" s="47">
        <v>250</v>
      </c>
      <c r="D11" s="47">
        <v>250</v>
      </c>
      <c r="E11" s="47">
        <v>250</v>
      </c>
      <c r="F11" s="47">
        <v>250</v>
      </c>
      <c r="G11" s="47">
        <v>231</v>
      </c>
      <c r="H11" s="47">
        <v>222</v>
      </c>
      <c r="I11" s="47">
        <v>158</v>
      </c>
      <c r="J11" s="47">
        <v>158</v>
      </c>
      <c r="K11" s="47">
        <v>158</v>
      </c>
      <c r="L11" s="47">
        <v>158</v>
      </c>
      <c r="M11" s="47">
        <v>148.851</v>
      </c>
      <c r="N11" s="47">
        <v>64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100</v>
      </c>
      <c r="Z11" s="48"/>
      <c r="AA11" s="49">
        <f>SUM(B11:Z11)</f>
        <v>2647.8510000000001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6.335</v>
      </c>
      <c r="C13" s="52">
        <v>5.5209999999999999</v>
      </c>
      <c r="D13" s="52">
        <v>2.5169999999999999</v>
      </c>
      <c r="E13" s="52">
        <v>0.23900000000000002</v>
      </c>
      <c r="F13" s="52">
        <v>4.8329999999999993</v>
      </c>
      <c r="G13" s="52">
        <v>4.3739999999999997</v>
      </c>
      <c r="H13" s="52">
        <v>12.010999999999997</v>
      </c>
      <c r="I13" s="52">
        <v>5.4850000000000003</v>
      </c>
      <c r="J13" s="52">
        <v>2.7919999999999998</v>
      </c>
      <c r="K13" s="52">
        <v>2.1019999999999999</v>
      </c>
      <c r="L13" s="52">
        <v>3.0390000000000001</v>
      </c>
      <c r="M13" s="52">
        <v>4.7320000000000002</v>
      </c>
      <c r="N13" s="52">
        <v>4.7110000000000003</v>
      </c>
      <c r="O13" s="52">
        <v>5.8609999999999998</v>
      </c>
      <c r="P13" s="52">
        <v>6.9969999999999999</v>
      </c>
      <c r="Q13" s="52">
        <v>7.8419999999999987</v>
      </c>
      <c r="R13" s="52">
        <v>7.7739999999999991</v>
      </c>
      <c r="S13" s="52">
        <v>11.645000000000001</v>
      </c>
      <c r="T13" s="52">
        <v>3.2520000000000002</v>
      </c>
      <c r="U13" s="52">
        <v>2.641</v>
      </c>
      <c r="V13" s="52">
        <v>1.798</v>
      </c>
      <c r="W13" s="52"/>
      <c r="X13" s="52"/>
      <c r="Y13" s="52"/>
      <c r="Z13" s="53"/>
      <c r="AA13" s="54">
        <f>SUM(B13:Z13)</f>
        <v>106.50099999999999</v>
      </c>
    </row>
    <row r="14" spans="1:27" ht="30" customHeight="1" thickBot="1" x14ac:dyDescent="0.25">
      <c r="A14" s="55" t="s">
        <v>10</v>
      </c>
      <c r="B14" s="56">
        <f>IF(LEN(B$2)&gt;0,SUM(B10:B13),"")</f>
        <v>256.33499999999998</v>
      </c>
      <c r="C14" s="57">
        <f t="shared" ref="C14:Z14" si="0">IF(LEN(C$2)&gt;0,SUM(C10:C13),"")</f>
        <v>255.52099999999999</v>
      </c>
      <c r="D14" s="57">
        <f t="shared" si="0"/>
        <v>252.517</v>
      </c>
      <c r="E14" s="57">
        <f t="shared" si="0"/>
        <v>250.239</v>
      </c>
      <c r="F14" s="57">
        <f t="shared" si="0"/>
        <v>254.833</v>
      </c>
      <c r="G14" s="57">
        <f t="shared" si="0"/>
        <v>235.374</v>
      </c>
      <c r="H14" s="57">
        <f t="shared" si="0"/>
        <v>234.011</v>
      </c>
      <c r="I14" s="57">
        <f t="shared" si="0"/>
        <v>163.48500000000001</v>
      </c>
      <c r="J14" s="57">
        <f t="shared" si="0"/>
        <v>160.792</v>
      </c>
      <c r="K14" s="57">
        <f t="shared" si="0"/>
        <v>160.102</v>
      </c>
      <c r="L14" s="57">
        <f t="shared" si="0"/>
        <v>161.03899999999999</v>
      </c>
      <c r="M14" s="57">
        <f t="shared" si="0"/>
        <v>153.583</v>
      </c>
      <c r="N14" s="57">
        <f t="shared" si="0"/>
        <v>68.710999999999999</v>
      </c>
      <c r="O14" s="57">
        <f t="shared" si="0"/>
        <v>5.8609999999999998</v>
      </c>
      <c r="P14" s="57">
        <f t="shared" si="0"/>
        <v>6.9969999999999999</v>
      </c>
      <c r="Q14" s="57">
        <f t="shared" si="0"/>
        <v>7.8419999999999987</v>
      </c>
      <c r="R14" s="57">
        <f t="shared" si="0"/>
        <v>7.7739999999999991</v>
      </c>
      <c r="S14" s="57">
        <f t="shared" si="0"/>
        <v>11.645000000000001</v>
      </c>
      <c r="T14" s="57">
        <f t="shared" si="0"/>
        <v>3.2520000000000002</v>
      </c>
      <c r="U14" s="57">
        <f t="shared" si="0"/>
        <v>2.641</v>
      </c>
      <c r="V14" s="57">
        <f t="shared" si="0"/>
        <v>1.798</v>
      </c>
      <c r="W14" s="57">
        <f t="shared" si="0"/>
        <v>0</v>
      </c>
      <c r="X14" s="57">
        <f t="shared" si="0"/>
        <v>0</v>
      </c>
      <c r="Y14" s="57">
        <f t="shared" si="0"/>
        <v>100</v>
      </c>
      <c r="Z14" s="58" t="str">
        <f t="shared" si="0"/>
        <v/>
      </c>
      <c r="AA14" s="59">
        <f>SUM(AA9:AA13)</f>
        <v>2754.3520000000003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2.6059999999999999</v>
      </c>
      <c r="C19" s="76">
        <v>3.4420000000000002</v>
      </c>
      <c r="D19" s="76">
        <v>3.8759999999999999</v>
      </c>
      <c r="E19" s="76">
        <v>9.3879999999999999</v>
      </c>
      <c r="F19" s="76">
        <v>10.045999999999999</v>
      </c>
      <c r="G19" s="76">
        <v>8.7510000000000012</v>
      </c>
      <c r="H19" s="76"/>
      <c r="I19" s="76">
        <v>8.6490000000000009</v>
      </c>
      <c r="J19" s="76">
        <v>27.110999999999997</v>
      </c>
      <c r="K19" s="76">
        <v>69.189000000000007</v>
      </c>
      <c r="L19" s="76">
        <v>75.186999999999998</v>
      </c>
      <c r="M19" s="76">
        <v>71.948999999999998</v>
      </c>
      <c r="N19" s="76">
        <v>68.417000000000016</v>
      </c>
      <c r="O19" s="76">
        <v>40.308999999999997</v>
      </c>
      <c r="P19" s="76">
        <v>18.898</v>
      </c>
      <c r="Q19" s="76">
        <v>3.4670000000000001</v>
      </c>
      <c r="R19" s="76">
        <v>12.308</v>
      </c>
      <c r="S19" s="76"/>
      <c r="T19" s="76">
        <v>3.48</v>
      </c>
      <c r="U19" s="76">
        <v>1.4159999999999999</v>
      </c>
      <c r="V19" s="76"/>
      <c r="W19" s="76">
        <v>11.893000000000001</v>
      </c>
      <c r="X19" s="76">
        <v>32.802000000000007</v>
      </c>
      <c r="Y19" s="76">
        <v>21.619999999999997</v>
      </c>
      <c r="Z19" s="73"/>
      <c r="AA19" s="74">
        <f>SUM(B19:Z19)</f>
        <v>504.80400000000009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/>
      <c r="E20" s="76">
        <v>110</v>
      </c>
      <c r="F20" s="76">
        <v>220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112.60599999999999</v>
      </c>
      <c r="C22" s="83">
        <f t="shared" si="1"/>
        <v>113.44200000000001</v>
      </c>
      <c r="D22" s="83">
        <f t="shared" si="1"/>
        <v>3.8759999999999999</v>
      </c>
      <c r="E22" s="83">
        <f t="shared" si="1"/>
        <v>119.38800000000001</v>
      </c>
      <c r="F22" s="83">
        <f t="shared" si="1"/>
        <v>230.04599999999999</v>
      </c>
      <c r="G22" s="83">
        <f t="shared" si="1"/>
        <v>118.751</v>
      </c>
      <c r="H22" s="83">
        <f t="shared" si="1"/>
        <v>0</v>
      </c>
      <c r="I22" s="83">
        <f t="shared" si="1"/>
        <v>8.6490000000000009</v>
      </c>
      <c r="J22" s="83">
        <f t="shared" si="1"/>
        <v>27.110999999999997</v>
      </c>
      <c r="K22" s="83">
        <f t="shared" si="1"/>
        <v>69.189000000000007</v>
      </c>
      <c r="L22" s="83">
        <f t="shared" si="1"/>
        <v>75.186999999999998</v>
      </c>
      <c r="M22" s="83">
        <f t="shared" si="1"/>
        <v>71.948999999999998</v>
      </c>
      <c r="N22" s="83">
        <f t="shared" si="1"/>
        <v>68.417000000000016</v>
      </c>
      <c r="O22" s="83">
        <f t="shared" si="1"/>
        <v>40.308999999999997</v>
      </c>
      <c r="P22" s="83">
        <f t="shared" si="1"/>
        <v>18.898</v>
      </c>
      <c r="Q22" s="83">
        <f t="shared" si="1"/>
        <v>3.4670000000000001</v>
      </c>
      <c r="R22" s="83">
        <f t="shared" si="1"/>
        <v>12.308</v>
      </c>
      <c r="S22" s="83">
        <f t="shared" si="1"/>
        <v>0</v>
      </c>
      <c r="T22" s="83">
        <f t="shared" si="1"/>
        <v>3.48</v>
      </c>
      <c r="U22" s="83">
        <f t="shared" si="1"/>
        <v>1.4159999999999999</v>
      </c>
      <c r="V22" s="83">
        <f t="shared" si="1"/>
        <v>0</v>
      </c>
      <c r="W22" s="83">
        <f t="shared" si="1"/>
        <v>11.893000000000001</v>
      </c>
      <c r="X22" s="83">
        <f t="shared" si="1"/>
        <v>32.802000000000007</v>
      </c>
      <c r="Y22" s="83">
        <f t="shared" si="1"/>
        <v>21.619999999999997</v>
      </c>
      <c r="Z22" s="84">
        <f t="shared" si="1"/>
        <v>0</v>
      </c>
      <c r="AA22" s="85">
        <f t="shared" si="1"/>
        <v>1164.8040000000001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368.94099999999997</v>
      </c>
      <c r="C26" s="72">
        <v>368.96300000000002</v>
      </c>
      <c r="D26" s="72">
        <v>256.39299999999997</v>
      </c>
      <c r="E26" s="72">
        <v>369.62700000000001</v>
      </c>
      <c r="F26" s="72">
        <v>484.87900000000002</v>
      </c>
      <c r="G26" s="72">
        <v>354.125</v>
      </c>
      <c r="H26" s="72">
        <v>234.011</v>
      </c>
      <c r="I26" s="72">
        <v>172.13399999999999</v>
      </c>
      <c r="J26" s="72">
        <v>187.90299999999999</v>
      </c>
      <c r="K26" s="72">
        <v>229.291</v>
      </c>
      <c r="L26" s="72">
        <v>236.226</v>
      </c>
      <c r="M26" s="72">
        <v>225.53200000000001</v>
      </c>
      <c r="N26" s="72">
        <v>137.12799999999999</v>
      </c>
      <c r="O26" s="72">
        <v>46.17</v>
      </c>
      <c r="P26" s="72">
        <v>25.895</v>
      </c>
      <c r="Q26" s="72">
        <v>11.308999999999999</v>
      </c>
      <c r="R26" s="72">
        <v>20.082000000000001</v>
      </c>
      <c r="S26" s="72">
        <v>11.645</v>
      </c>
      <c r="T26" s="72">
        <v>6.7320000000000002</v>
      </c>
      <c r="U26" s="72">
        <v>4.0570000000000004</v>
      </c>
      <c r="V26" s="72">
        <v>1.798</v>
      </c>
      <c r="W26" s="72">
        <v>11.893000000000001</v>
      </c>
      <c r="X26" s="72">
        <v>32.802</v>
      </c>
      <c r="Y26" s="72">
        <v>121.62</v>
      </c>
      <c r="Z26" s="73"/>
      <c r="AA26" s="74">
        <f>SUM(B26:Z26)</f>
        <v>3919.1559999999999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368.94099999999997</v>
      </c>
      <c r="C28" s="57">
        <f t="shared" si="2"/>
        <v>368.96300000000002</v>
      </c>
      <c r="D28" s="57">
        <f t="shared" si="2"/>
        <v>256.39299999999997</v>
      </c>
      <c r="E28" s="57">
        <f t="shared" si="2"/>
        <v>369.62700000000001</v>
      </c>
      <c r="F28" s="57">
        <f t="shared" si="2"/>
        <v>484.87900000000002</v>
      </c>
      <c r="G28" s="57">
        <f t="shared" si="2"/>
        <v>354.125</v>
      </c>
      <c r="H28" s="57">
        <f t="shared" si="2"/>
        <v>234.011</v>
      </c>
      <c r="I28" s="57">
        <f t="shared" si="2"/>
        <v>172.13399999999999</v>
      </c>
      <c r="J28" s="57">
        <f t="shared" si="2"/>
        <v>187.90299999999999</v>
      </c>
      <c r="K28" s="57">
        <f t="shared" si="2"/>
        <v>229.291</v>
      </c>
      <c r="L28" s="57">
        <f t="shared" si="2"/>
        <v>236.226</v>
      </c>
      <c r="M28" s="57">
        <f t="shared" si="2"/>
        <v>225.53200000000001</v>
      </c>
      <c r="N28" s="57">
        <f t="shared" si="2"/>
        <v>137.12799999999999</v>
      </c>
      <c r="O28" s="57">
        <f t="shared" si="2"/>
        <v>46.17</v>
      </c>
      <c r="P28" s="57">
        <f t="shared" si="2"/>
        <v>25.895</v>
      </c>
      <c r="Q28" s="57">
        <f t="shared" si="2"/>
        <v>11.308999999999999</v>
      </c>
      <c r="R28" s="57">
        <f t="shared" si="2"/>
        <v>20.082000000000001</v>
      </c>
      <c r="S28" s="57">
        <f t="shared" si="2"/>
        <v>11.645</v>
      </c>
      <c r="T28" s="57">
        <f t="shared" si="2"/>
        <v>6.7320000000000002</v>
      </c>
      <c r="U28" s="57">
        <f t="shared" si="2"/>
        <v>4.0570000000000004</v>
      </c>
      <c r="V28" s="57">
        <f t="shared" si="2"/>
        <v>1.798</v>
      </c>
      <c r="W28" s="57">
        <f t="shared" si="2"/>
        <v>11.893000000000001</v>
      </c>
      <c r="X28" s="57">
        <f t="shared" si="2"/>
        <v>32.802</v>
      </c>
      <c r="Y28" s="57">
        <f t="shared" si="2"/>
        <v>121.62</v>
      </c>
      <c r="Z28" s="58">
        <f t="shared" si="2"/>
        <v>0</v>
      </c>
      <c r="AA28" s="59">
        <f t="shared" si="2"/>
        <v>3919.1559999999999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368.94099999999997</v>
      </c>
      <c r="C47" s="83">
        <f t="shared" ref="C47:Z47" si="8">SUM(C10:C13)+C22+C36</f>
        <v>368.96299999999997</v>
      </c>
      <c r="D47" s="83">
        <f t="shared" si="8"/>
        <v>256.39299999999997</v>
      </c>
      <c r="E47" s="83">
        <f t="shared" si="8"/>
        <v>369.62700000000001</v>
      </c>
      <c r="F47" s="83">
        <f t="shared" si="8"/>
        <v>484.87900000000002</v>
      </c>
      <c r="G47" s="83">
        <f t="shared" si="8"/>
        <v>354.125</v>
      </c>
      <c r="H47" s="83">
        <f t="shared" si="8"/>
        <v>234.011</v>
      </c>
      <c r="I47" s="83">
        <f t="shared" si="8"/>
        <v>172.13400000000001</v>
      </c>
      <c r="J47" s="83">
        <f t="shared" si="8"/>
        <v>187.90299999999999</v>
      </c>
      <c r="K47" s="83">
        <f t="shared" si="8"/>
        <v>229.291</v>
      </c>
      <c r="L47" s="83">
        <f t="shared" si="8"/>
        <v>236.226</v>
      </c>
      <c r="M47" s="83">
        <f t="shared" si="8"/>
        <v>225.53199999999998</v>
      </c>
      <c r="N47" s="83">
        <f t="shared" si="8"/>
        <v>137.12800000000001</v>
      </c>
      <c r="O47" s="83">
        <f t="shared" si="8"/>
        <v>46.169999999999995</v>
      </c>
      <c r="P47" s="83">
        <f t="shared" si="8"/>
        <v>25.895</v>
      </c>
      <c r="Q47" s="83">
        <f t="shared" si="8"/>
        <v>11.308999999999999</v>
      </c>
      <c r="R47" s="83">
        <f t="shared" si="8"/>
        <v>20.082000000000001</v>
      </c>
      <c r="S47" s="83">
        <f t="shared" si="8"/>
        <v>11.645000000000001</v>
      </c>
      <c r="T47" s="83">
        <f t="shared" si="8"/>
        <v>6.7320000000000002</v>
      </c>
      <c r="U47" s="83">
        <f t="shared" si="8"/>
        <v>4.0570000000000004</v>
      </c>
      <c r="V47" s="83">
        <f t="shared" si="8"/>
        <v>1.798</v>
      </c>
      <c r="W47" s="83">
        <f t="shared" si="8"/>
        <v>11.893000000000001</v>
      </c>
      <c r="X47" s="83">
        <f t="shared" si="8"/>
        <v>32.802000000000007</v>
      </c>
      <c r="Y47" s="83">
        <f t="shared" si="8"/>
        <v>121.62</v>
      </c>
      <c r="Z47" s="84">
        <f t="shared" si="8"/>
        <v>0</v>
      </c>
      <c r="AA47" s="100">
        <f>SUM(B47:Z47)</f>
        <v>3919.1559999999999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2021-02-17T13:47:20Z</dcterms:created>
  <dcterms:modified xsi:type="dcterms:W3CDTF">2021-02-17T13:47:21Z</dcterms:modified>
</cp:coreProperties>
</file>