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<sst xmlns="http://schemas.openxmlformats.org/spreadsheetml/2006/main" count="110" uniqueCount="50">
  <si>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16/02/2021 15:52:08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</si>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</sst>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227.84199999999998</c:v>
                </c:pt>
                <c:pt idx="5">
                  <c:v>134.27799999999999</c:v>
                </c:pt>
                <c:pt idx="7">
                  <c:v>43</c:v>
                </c:pt>
                <c:pt idx="8">
                  <c:v>73</c:v>
                </c:pt>
                <c:pt idx="9">
                  <c:v>73</c:v>
                </c:pt>
                <c:pt idx="10">
                  <c:v>43</c:v>
                </c:pt>
                <c:pt idx="14">
                  <c:v>41.688000000000002</c:v>
                </c:pt>
                <c:pt idx="15">
                  <c:v>43.466999999999999</c:v>
                </c:pt>
                <c:pt idx="16">
                  <c:v>43</c:v>
                </c:pt>
                <c:pt idx="17">
                  <c:v>8.1129999999999995</c:v>
                </c:pt>
                <c:pt idx="18">
                  <c:v>18.617999999999999</c:v>
                </c:pt>
                <c:pt idx="20">
                  <c:v>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1.7789999999999999</c:v>
                </c:pt>
                <c:pt idx="2">
                  <c:v>1.605</c:v>
                </c:pt>
                <c:pt idx="3">
                  <c:v>1.0049999999999999</c:v>
                </c:pt>
                <c:pt idx="4">
                  <c:v>0.86</c:v>
                </c:pt>
                <c:pt idx="5">
                  <c:v>0.66700000000000004</c:v>
                </c:pt>
                <c:pt idx="6">
                  <c:v>0.29100000000000004</c:v>
                </c:pt>
                <c:pt idx="7">
                  <c:v>0.41600000000000004</c:v>
                </c:pt>
                <c:pt idx="8">
                  <c:v>1.0900000000000001</c:v>
                </c:pt>
                <c:pt idx="9">
                  <c:v>1.2230000000000001</c:v>
                </c:pt>
                <c:pt idx="10">
                  <c:v>1.5589999999999999</c:v>
                </c:pt>
                <c:pt idx="11">
                  <c:v>1.5920000000000001</c:v>
                </c:pt>
                <c:pt idx="12">
                  <c:v>1.87</c:v>
                </c:pt>
                <c:pt idx="13">
                  <c:v>1.3959999999999999</c:v>
                </c:pt>
                <c:pt idx="14">
                  <c:v>2.2629999999999999</c:v>
                </c:pt>
                <c:pt idx="15">
                  <c:v>3.657</c:v>
                </c:pt>
                <c:pt idx="16">
                  <c:v>2.927</c:v>
                </c:pt>
                <c:pt idx="17">
                  <c:v>0.997</c:v>
                </c:pt>
                <c:pt idx="18">
                  <c:v>0.97499999999999998</c:v>
                </c:pt>
                <c:pt idx="19">
                  <c:v>1.25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0362072"/>
        <c:axId val="3003624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118.765</c:v>
                </c:pt>
                <c:pt idx="1">
                  <c:v>120.914</c:v>
                </c:pt>
                <c:pt idx="2">
                  <c:v>126.801</c:v>
                </c:pt>
                <c:pt idx="3">
                  <c:v>129.52600000000001</c:v>
                </c:pt>
                <c:pt idx="4">
                  <c:v>245.45600000000002</c:v>
                </c:pt>
                <c:pt idx="5">
                  <c:v>149.08099999999999</c:v>
                </c:pt>
                <c:pt idx="6">
                  <c:v>18.841999999999999</c:v>
                </c:pt>
                <c:pt idx="7">
                  <c:v>49.743000000000002</c:v>
                </c:pt>
                <c:pt idx="8">
                  <c:v>78.001000000000005</c:v>
                </c:pt>
                <c:pt idx="9">
                  <c:v>77.044000000000011</c:v>
                </c:pt>
                <c:pt idx="10">
                  <c:v>46.701000000000001</c:v>
                </c:pt>
                <c:pt idx="11">
                  <c:v>6.66</c:v>
                </c:pt>
                <c:pt idx="12">
                  <c:v>5.407</c:v>
                </c:pt>
                <c:pt idx="13">
                  <c:v>9.1660000000000004</c:v>
                </c:pt>
                <c:pt idx="14">
                  <c:v>55.882000000000005</c:v>
                </c:pt>
                <c:pt idx="15">
                  <c:v>59.386999999999993</c:v>
                </c:pt>
                <c:pt idx="16">
                  <c:v>53.376999999999995</c:v>
                </c:pt>
                <c:pt idx="17">
                  <c:v>16.254999999999999</c:v>
                </c:pt>
                <c:pt idx="18">
                  <c:v>24.522000000000002</c:v>
                </c:pt>
                <c:pt idx="19">
                  <c:v>8.8879999999999999</c:v>
                </c:pt>
                <c:pt idx="20">
                  <c:v>52.408000000000001</c:v>
                </c:pt>
                <c:pt idx="21">
                  <c:v>6.766</c:v>
                </c:pt>
                <c:pt idx="22">
                  <c:v>8.1639999999999997</c:v>
                </c:pt>
                <c:pt idx="23">
                  <c:v>4.6720000000000006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362072"/>
        <c:axId val="3003624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43.8</c:v>
                </c:pt>
                <c:pt idx="1">
                  <c:v>44.8</c:v>
                </c:pt>
                <c:pt idx="2">
                  <c:v>44</c:v>
                </c:pt>
                <c:pt idx="3">
                  <c:v>45.99</c:v>
                </c:pt>
                <c:pt idx="4">
                  <c:v>43</c:v>
                </c:pt>
                <c:pt idx="5">
                  <c:v>52.23</c:v>
                </c:pt>
                <c:pt idx="6">
                  <c:v>66.760000000000005</c:v>
                </c:pt>
                <c:pt idx="7">
                  <c:v>69.72</c:v>
                </c:pt>
                <c:pt idx="8">
                  <c:v>75</c:v>
                </c:pt>
                <c:pt idx="9">
                  <c:v>70</c:v>
                </c:pt>
                <c:pt idx="10">
                  <c:v>68.09</c:v>
                </c:pt>
                <c:pt idx="11">
                  <c:v>68.84</c:v>
                </c:pt>
                <c:pt idx="12">
                  <c:v>68</c:v>
                </c:pt>
                <c:pt idx="13">
                  <c:v>52.71</c:v>
                </c:pt>
                <c:pt idx="14">
                  <c:v>52.03</c:v>
                </c:pt>
                <c:pt idx="15">
                  <c:v>63.69</c:v>
                </c:pt>
                <c:pt idx="16">
                  <c:v>69.260000000000005</c:v>
                </c:pt>
                <c:pt idx="17">
                  <c:v>81</c:v>
                </c:pt>
                <c:pt idx="18">
                  <c:v>84.55</c:v>
                </c:pt>
                <c:pt idx="19">
                  <c:v>73.83</c:v>
                </c:pt>
                <c:pt idx="20">
                  <c:v>54.65</c:v>
                </c:pt>
                <c:pt idx="21">
                  <c:v>25.19</c:v>
                </c:pt>
                <c:pt idx="22">
                  <c:v>40</c:v>
                </c:pt>
                <c:pt idx="23">
                  <c:v>42.15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363248"/>
        <c:axId val="300362856"/>
      </c:lineChart>
      <c:catAx>
        <c:axId val="300362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362464"/>
        <c:crosses val="autoZero"/>
        <c:auto val="1"/>
        <c:lblAlgn val="ctr"/>
        <c:lblOffset val="100"/>
        <c:noMultiLvlLbl val="0"/>
      </c:catAx>
      <c:valAx>
        <c:axId val="30036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362072"/>
        <c:crosses val="autoZero"/>
        <c:crossBetween val="between"/>
      </c:valAx>
      <c:valAx>
        <c:axId val="300362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363248"/>
        <c:crosses val="max"/>
        <c:crossBetween val="between"/>
      </c:valAx>
      <c:catAx>
        <c:axId val="300363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0362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1232.0060000000001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27.422000000000001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212.99999999999997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45.471000000000011</v>
          </cell>
        </row>
        <row r="41">
          <cell r="C41">
            <v>447.84199999999998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697.43299999999999</v>
          </cell>
        </row>
        <row r="46">
          <cell r="C46">
            <v>0</v>
          </cell>
        </row>
        <row r="47">
          <cell r="C47">
            <v>281.68200000000002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43.8</v>
          </cell>
          <cell r="C7">
            <v>44.8</v>
          </cell>
          <cell r="D7">
            <v>44</v>
          </cell>
          <cell r="E7">
            <v>45.99</v>
          </cell>
          <cell r="F7">
            <v>43</v>
          </cell>
          <cell r="G7">
            <v>52.23</v>
          </cell>
          <cell r="H7">
            <v>66.760000000000005</v>
          </cell>
          <cell r="I7">
            <v>69.72</v>
          </cell>
          <cell r="J7">
            <v>75</v>
          </cell>
          <cell r="K7">
            <v>70</v>
          </cell>
          <cell r="L7">
            <v>68.09</v>
          </cell>
          <cell r="M7">
            <v>68.84</v>
          </cell>
          <cell r="N7">
            <v>68</v>
          </cell>
          <cell r="O7">
            <v>52.71</v>
          </cell>
          <cell r="P7">
            <v>52.03</v>
          </cell>
          <cell r="Q7">
            <v>63.69</v>
          </cell>
          <cell r="R7">
            <v>69.260000000000005</v>
          </cell>
          <cell r="S7">
            <v>81</v>
          </cell>
          <cell r="T7">
            <v>84.55</v>
          </cell>
          <cell r="U7">
            <v>73.83</v>
          </cell>
          <cell r="V7">
            <v>54.65</v>
          </cell>
          <cell r="W7">
            <v>25.19</v>
          </cell>
          <cell r="X7">
            <v>40</v>
          </cell>
          <cell r="Y7">
            <v>42.15</v>
          </cell>
        </row>
        <row r="25">
          <cell r="F25">
            <v>87.841999999999999</v>
          </cell>
        </row>
        <row r="28">
          <cell r="F28">
            <v>54</v>
          </cell>
          <cell r="G28">
            <v>90</v>
          </cell>
          <cell r="I28">
            <v>43</v>
          </cell>
          <cell r="J28">
            <v>43</v>
          </cell>
          <cell r="K28">
            <v>43</v>
          </cell>
          <cell r="L28">
            <v>43</v>
          </cell>
          <cell r="R28">
            <v>43</v>
          </cell>
          <cell r="V28">
            <v>43</v>
          </cell>
        </row>
        <row r="29">
          <cell r="B29">
            <v>110</v>
          </cell>
          <cell r="C29">
            <v>110</v>
          </cell>
          <cell r="D29">
            <v>110</v>
          </cell>
          <cell r="E29">
            <v>110</v>
          </cell>
          <cell r="F29">
            <v>86</v>
          </cell>
          <cell r="G29">
            <v>44.277999999999999</v>
          </cell>
          <cell r="P29">
            <v>41.688000000000002</v>
          </cell>
          <cell r="Q29">
            <v>43.466999999999999</v>
          </cell>
        </row>
        <row r="34">
          <cell r="J34">
            <v>30</v>
          </cell>
          <cell r="K34">
            <v>30</v>
          </cell>
          <cell r="S34">
            <v>3.7080000000000002</v>
          </cell>
        </row>
        <row r="35">
          <cell r="S35">
            <v>4.4050000000000002</v>
          </cell>
          <cell r="T35">
            <v>18.617999999999999</v>
          </cell>
        </row>
        <row r="59">
          <cell r="C59">
            <v>1.7789999999999999</v>
          </cell>
          <cell r="D59">
            <v>1.605</v>
          </cell>
          <cell r="E59">
            <v>1.0049999999999999</v>
          </cell>
          <cell r="F59">
            <v>0.86</v>
          </cell>
          <cell r="G59">
            <v>0.66700000000000004</v>
          </cell>
          <cell r="H59">
            <v>0.29100000000000004</v>
          </cell>
          <cell r="I59">
            <v>0.41600000000000004</v>
          </cell>
          <cell r="J59">
            <v>1.0900000000000001</v>
          </cell>
          <cell r="K59">
            <v>1.2230000000000001</v>
          </cell>
          <cell r="L59">
            <v>1.5589999999999999</v>
          </cell>
          <cell r="M59">
            <v>1.5920000000000001</v>
          </cell>
          <cell r="N59">
            <v>1.87</v>
          </cell>
          <cell r="O59">
            <v>1.3959999999999999</v>
          </cell>
          <cell r="P59">
            <v>2.2629999999999999</v>
          </cell>
          <cell r="Q59">
            <v>3.657</v>
          </cell>
          <cell r="R59">
            <v>2.927</v>
          </cell>
          <cell r="S59">
            <v>0.997</v>
          </cell>
          <cell r="T59">
            <v>0.97499999999999998</v>
          </cell>
          <cell r="U59">
            <v>1.25</v>
          </cell>
        </row>
        <row r="66">
          <cell r="B66">
            <v>8.7650000000000006</v>
          </cell>
          <cell r="C66">
            <v>9.1349999999999998</v>
          </cell>
          <cell r="D66">
            <v>15.195999999999998</v>
          </cell>
          <cell r="E66">
            <v>18.521000000000001</v>
          </cell>
          <cell r="F66">
            <v>16.753999999999998</v>
          </cell>
          <cell r="G66">
            <v>14.136000000000001</v>
          </cell>
          <cell r="H66">
            <v>18.550999999999998</v>
          </cell>
          <cell r="I66">
            <v>6.3270000000000008</v>
          </cell>
          <cell r="J66">
            <v>3.911</v>
          </cell>
          <cell r="K66">
            <v>2.8210000000000002</v>
          </cell>
          <cell r="L66">
            <v>2.1419999999999999</v>
          </cell>
          <cell r="M66">
            <v>5.0680000000000005</v>
          </cell>
          <cell r="N66">
            <v>3.5369999999999999</v>
          </cell>
          <cell r="O66">
            <v>7.77</v>
          </cell>
          <cell r="P66">
            <v>11.930999999999999</v>
          </cell>
          <cell r="Q66">
            <v>12.263</v>
          </cell>
          <cell r="R66">
            <v>7.45</v>
          </cell>
          <cell r="S66">
            <v>7.1449999999999996</v>
          </cell>
          <cell r="T66">
            <v>4.9290000000000003</v>
          </cell>
          <cell r="U66">
            <v>7.6379999999999999</v>
          </cell>
          <cell r="V66">
            <v>9.4079999999999995</v>
          </cell>
          <cell r="W66">
            <v>6.766</v>
          </cell>
          <cell r="X66">
            <v>8.1639999999999997</v>
          </cell>
          <cell r="Y66">
            <v>4.6719999999999997</v>
          </cell>
        </row>
      </sheetData>
      <sheetData sheetId="17">
        <row r="25">
          <cell r="G25">
            <v>134.27799999999999</v>
          </cell>
        </row>
        <row r="26">
          <cell r="P26">
            <v>41.688000000000002</v>
          </cell>
          <cell r="Q26">
            <v>43.466999999999999</v>
          </cell>
        </row>
        <row r="27">
          <cell r="F27">
            <v>220</v>
          </cell>
          <cell r="I27">
            <v>43</v>
          </cell>
          <cell r="J27">
            <v>43</v>
          </cell>
          <cell r="K27">
            <v>43</v>
          </cell>
          <cell r="L27">
            <v>43</v>
          </cell>
          <cell r="R27">
            <v>43</v>
          </cell>
          <cell r="V27">
            <v>43</v>
          </cell>
        </row>
        <row r="59">
          <cell r="B59">
            <v>8.7650000000000006</v>
          </cell>
          <cell r="C59">
            <v>10.914</v>
          </cell>
          <cell r="D59">
            <v>16.800999999999998</v>
          </cell>
          <cell r="E59">
            <v>19.526</v>
          </cell>
          <cell r="F59">
            <v>17.614000000000001</v>
          </cell>
          <cell r="G59">
            <v>14.802999999999999</v>
          </cell>
          <cell r="H59">
            <v>18.841999999999999</v>
          </cell>
          <cell r="I59">
            <v>6.7430000000000003</v>
          </cell>
          <cell r="J59">
            <v>27.009</v>
          </cell>
          <cell r="K59">
            <v>25.247</v>
          </cell>
          <cell r="L59">
            <v>3.7010000000000001</v>
          </cell>
          <cell r="M59">
            <v>6.66</v>
          </cell>
          <cell r="N59">
            <v>5.407</v>
          </cell>
          <cell r="O59">
            <v>9.1660000000000004</v>
          </cell>
          <cell r="P59">
            <v>14.194000000000001</v>
          </cell>
          <cell r="Q59">
            <v>15.92</v>
          </cell>
          <cell r="R59">
            <v>7.9509999999999996</v>
          </cell>
          <cell r="S59">
            <v>8.07</v>
          </cell>
          <cell r="T59">
            <v>13.016</v>
          </cell>
          <cell r="U59">
            <v>4.78</v>
          </cell>
          <cell r="V59">
            <v>6.9510000000000005</v>
          </cell>
          <cell r="W59">
            <v>6.766</v>
          </cell>
          <cell r="X59">
            <v>8.1639999999999997</v>
          </cell>
          <cell r="Y59">
            <v>4.6720000000000006</v>
          </cell>
        </row>
        <row r="66">
          <cell r="J66">
            <v>7.9920000000000009</v>
          </cell>
          <cell r="K66">
            <v>8.7970000000000006</v>
          </cell>
          <cell r="R66">
            <v>2.4260000000000002</v>
          </cell>
          <cell r="S66">
            <v>8.1850000000000005</v>
          </cell>
          <cell r="T66">
            <v>11.506</v>
          </cell>
          <cell r="U66">
            <v>4.1080000000000005</v>
          </cell>
          <cell r="V66">
            <v>2.4569999999999999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7.8419999999999996</v>
          </cell>
        </row>
      </sheetData>
      <sheetData sheetId="18">
        <row r="7">
          <cell r="B7">
            <v>43.8</v>
          </cell>
          <cell r="C7">
            <v>44.8</v>
          </cell>
          <cell r="D7">
            <v>44</v>
          </cell>
          <cell r="E7">
            <v>45.99</v>
          </cell>
          <cell r="F7">
            <v>43</v>
          </cell>
          <cell r="G7">
            <v>52.23</v>
          </cell>
          <cell r="H7">
            <v>66.760000000000005</v>
          </cell>
          <cell r="I7">
            <v>69.72</v>
          </cell>
          <cell r="J7">
            <v>75</v>
          </cell>
          <cell r="K7">
            <v>70</v>
          </cell>
          <cell r="L7">
            <v>68.09</v>
          </cell>
          <cell r="M7">
            <v>68.84</v>
          </cell>
          <cell r="N7">
            <v>68</v>
          </cell>
          <cell r="O7">
            <v>52.71</v>
          </cell>
          <cell r="P7">
            <v>52.03</v>
          </cell>
          <cell r="Q7">
            <v>63.69</v>
          </cell>
          <cell r="R7">
            <v>69.260000000000005</v>
          </cell>
          <cell r="S7">
            <v>81</v>
          </cell>
          <cell r="T7">
            <v>84.55</v>
          </cell>
          <cell r="U7">
            <v>73.83</v>
          </cell>
          <cell r="V7">
            <v>54.65</v>
          </cell>
          <cell r="W7">
            <v>25.19</v>
          </cell>
          <cell r="X7">
            <v>40</v>
          </cell>
          <cell r="Y7">
            <v>42.15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44241</v>
          </cell>
        </row>
        <row r="4">
          <cell r="B4">
            <v>44241</v>
          </cell>
        </row>
        <row r="5">
          <cell r="B5">
            <v>44241</v>
          </cell>
        </row>
        <row r="6">
          <cell r="B6">
            <v>44241</v>
          </cell>
        </row>
        <row r="7">
          <cell r="B7">
            <v>44241</v>
          </cell>
        </row>
        <row r="8">
          <cell r="B8">
            <v>44241</v>
          </cell>
        </row>
        <row r="9">
          <cell r="B9">
            <v>44241</v>
          </cell>
        </row>
        <row r="10">
          <cell r="B10">
            <v>44241</v>
          </cell>
        </row>
        <row r="11">
          <cell r="B11">
            <v>44241</v>
          </cell>
        </row>
        <row r="12">
          <cell r="B12">
            <v>44241</v>
          </cell>
        </row>
        <row r="13">
          <cell r="B13">
            <v>44241</v>
          </cell>
        </row>
        <row r="14">
          <cell r="B14">
            <v>44241</v>
          </cell>
        </row>
        <row r="15">
          <cell r="B15">
            <v>44241</v>
          </cell>
        </row>
        <row r="16">
          <cell r="B16">
            <v>44241</v>
          </cell>
        </row>
      </sheetData>
      <sheetData sheetId="41">
        <row r="2">
          <cell r="C2">
            <v>44245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615.81989999999996</v>
          </cell>
          <cell r="J12">
            <v>615.82000000000005</v>
          </cell>
          <cell r="K12">
            <v>615.82000000000005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12.4</v>
          </cell>
          <cell r="J24">
            <v>12.4</v>
          </cell>
          <cell r="K24">
            <v>12.4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182.35239999999999</v>
          </cell>
          <cell r="J25">
            <v>182.352</v>
          </cell>
          <cell r="K25">
            <v>182.352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112.3163</v>
          </cell>
          <cell r="J26">
            <v>112.316</v>
          </cell>
          <cell r="K26">
            <v>112.316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118.76500000000001</v>
      </c>
      <c r="C4" s="18">
        <v>120.914</v>
      </c>
      <c r="D4" s="18">
        <v>126.80099999999999</v>
      </c>
      <c r="E4" s="18">
        <v>129.52599999999998</v>
      </c>
      <c r="F4" s="18">
        <v>245.45599999999999</v>
      </c>
      <c r="G4" s="18">
        <v>149.08100000000002</v>
      </c>
      <c r="H4" s="18">
        <v>18.841999999999999</v>
      </c>
      <c r="I4" s="18">
        <v>49.742999999999995</v>
      </c>
      <c r="J4" s="18">
        <v>78.001000000000005</v>
      </c>
      <c r="K4" s="18">
        <v>77.043999999999997</v>
      </c>
      <c r="L4" s="18">
        <v>46.701000000000001</v>
      </c>
      <c r="M4" s="18">
        <v>6.66</v>
      </c>
      <c r="N4" s="18">
        <v>5.407</v>
      </c>
      <c r="O4" s="18">
        <v>9.1659999999999986</v>
      </c>
      <c r="P4" s="18">
        <v>55.882000000000005</v>
      </c>
      <c r="Q4" s="18">
        <v>59.387</v>
      </c>
      <c r="R4" s="18">
        <v>53.377000000000002</v>
      </c>
      <c r="S4" s="18">
        <v>16.254999999999999</v>
      </c>
      <c r="T4" s="18">
        <v>24.521999999999998</v>
      </c>
      <c r="U4" s="18">
        <v>8.8879999999999999</v>
      </c>
      <c r="V4" s="18">
        <v>52.408000000000001</v>
      </c>
      <c r="W4" s="18">
        <v>6.766</v>
      </c>
      <c r="X4" s="18">
        <v>8.1639999999999997</v>
      </c>
      <c r="Y4" s="18">
        <v>4.6719999999999997</v>
      </c>
      <c r="Z4" s="19"/>
      <c r="AA4" s="20">
        <f>SUM(B4:Z4)</f>
        <v>1472.4279999999999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43.8</v>
      </c>
      <c r="C7" s="28">
        <v>44.8</v>
      </c>
      <c r="D7" s="28">
        <v>44</v>
      </c>
      <c r="E7" s="28">
        <v>45.99</v>
      </c>
      <c r="F7" s="28">
        <v>43</v>
      </c>
      <c r="G7" s="28">
        <v>52.23</v>
      </c>
      <c r="H7" s="28">
        <v>66.760000000000005</v>
      </c>
      <c r="I7" s="28">
        <v>69.72</v>
      </c>
      <c r="J7" s="28">
        <v>75</v>
      </c>
      <c r="K7" s="28">
        <v>70</v>
      </c>
      <c r="L7" s="28">
        <v>68.09</v>
      </c>
      <c r="M7" s="28">
        <v>68.84</v>
      </c>
      <c r="N7" s="28">
        <v>68</v>
      </c>
      <c r="O7" s="28">
        <v>52.71</v>
      </c>
      <c r="P7" s="28">
        <v>52.03</v>
      </c>
      <c r="Q7" s="28">
        <v>63.69</v>
      </c>
      <c r="R7" s="28">
        <v>69.260000000000005</v>
      </c>
      <c r="S7" s="28">
        <v>81</v>
      </c>
      <c r="T7" s="28">
        <v>84.55</v>
      </c>
      <c r="U7" s="28">
        <v>73.83</v>
      </c>
      <c r="V7" s="28">
        <v>54.65</v>
      </c>
      <c r="W7" s="28">
        <v>25.19</v>
      </c>
      <c r="X7" s="28">
        <v>40</v>
      </c>
      <c r="Y7" s="28">
        <v>42.15</v>
      </c>
      <c r="Z7" s="29"/>
      <c r="AA7" s="30">
        <f>IF(SUM(GR_MAINLAND_MCP_SUM_SELL)&lt;&gt;0,AVERAGEIF(GR_MAINLAND_MCP_SUM_SELL,"&lt;&gt;"""),"")</f>
        <v>58.303750000000008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110</v>
      </c>
      <c r="C11" s="47">
        <v>110</v>
      </c>
      <c r="D11" s="47">
        <v>110</v>
      </c>
      <c r="E11" s="47">
        <v>110</v>
      </c>
      <c r="F11" s="47">
        <v>227.84199999999998</v>
      </c>
      <c r="G11" s="47">
        <v>134.27799999999999</v>
      </c>
      <c r="H11" s="47"/>
      <c r="I11" s="47">
        <v>43</v>
      </c>
      <c r="J11" s="47">
        <v>73</v>
      </c>
      <c r="K11" s="47">
        <v>73</v>
      </c>
      <c r="L11" s="47">
        <v>43</v>
      </c>
      <c r="M11" s="47"/>
      <c r="N11" s="47"/>
      <c r="O11" s="47"/>
      <c r="P11" s="47">
        <v>41.688000000000002</v>
      </c>
      <c r="Q11" s="47">
        <v>43.466999999999999</v>
      </c>
      <c r="R11" s="47">
        <v>43</v>
      </c>
      <c r="S11" s="47">
        <v>8.1129999999999995</v>
      </c>
      <c r="T11" s="47">
        <v>18.617999999999999</v>
      </c>
      <c r="U11" s="47"/>
      <c r="V11" s="47">
        <v>43</v>
      </c>
      <c r="W11" s="47"/>
      <c r="X11" s="47"/>
      <c r="Y11" s="47"/>
      <c r="Z11" s="48"/>
      <c r="AA11" s="49">
        <f>SUM(B11:Z11)</f>
        <v>1232.0060000000001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1.7789999999999999</v>
      </c>
      <c r="D13" s="52">
        <v>1.605</v>
      </c>
      <c r="E13" s="52">
        <v>1.0049999999999999</v>
      </c>
      <c r="F13" s="52">
        <v>0.86</v>
      </c>
      <c r="G13" s="52">
        <v>0.66700000000000004</v>
      </c>
      <c r="H13" s="52">
        <v>0.29100000000000004</v>
      </c>
      <c r="I13" s="52">
        <v>0.41600000000000004</v>
      </c>
      <c r="J13" s="52">
        <v>1.0900000000000001</v>
      </c>
      <c r="K13" s="52">
        <v>1.2230000000000001</v>
      </c>
      <c r="L13" s="52">
        <v>1.5589999999999999</v>
      </c>
      <c r="M13" s="52">
        <v>1.5920000000000001</v>
      </c>
      <c r="N13" s="52">
        <v>1.87</v>
      </c>
      <c r="O13" s="52">
        <v>1.3959999999999999</v>
      </c>
      <c r="P13" s="52">
        <v>2.2629999999999999</v>
      </c>
      <c r="Q13" s="52">
        <v>3.657</v>
      </c>
      <c r="R13" s="52">
        <v>2.927</v>
      </c>
      <c r="S13" s="52">
        <v>0.997</v>
      </c>
      <c r="T13" s="52">
        <v>0.97499999999999998</v>
      </c>
      <c r="U13" s="52">
        <v>1.25</v>
      </c>
      <c r="V13" s="52"/>
      <c r="W13" s="52"/>
      <c r="X13" s="52"/>
      <c r="Y13" s="52"/>
      <c r="Z13" s="53"/>
      <c r="AA13" s="54">
        <f>SUM(B13:Z13)</f>
        <v>27.422000000000001</v>
      </c>
    </row>
    <row r="14" spans="1:27" ht="30" customHeight="1" thickBot="1" x14ac:dyDescent="0.25">
      <c r="A14" s="55" t="s">
        <v>10</v>
      </c>
      <c r="B14" s="56">
        <f>IF(LEN(B$2)&gt;0,SUM(B10:B13),"")</f>
        <v>110</v>
      </c>
      <c r="C14" s="57">
        <f t="shared" ref="C14:Z14" si="0">IF(LEN(C$2)&gt;0,SUM(C10:C13),"")</f>
        <v>111.779</v>
      </c>
      <c r="D14" s="57">
        <f t="shared" si="0"/>
        <v>111.605</v>
      </c>
      <c r="E14" s="57">
        <f t="shared" si="0"/>
        <v>111.005</v>
      </c>
      <c r="F14" s="57">
        <f t="shared" si="0"/>
        <v>228.702</v>
      </c>
      <c r="G14" s="57">
        <f t="shared" si="0"/>
        <v>134.94499999999999</v>
      </c>
      <c r="H14" s="57">
        <f t="shared" si="0"/>
        <v>0.29100000000000004</v>
      </c>
      <c r="I14" s="57">
        <f t="shared" si="0"/>
        <v>43.415999999999997</v>
      </c>
      <c r="J14" s="57">
        <f t="shared" si="0"/>
        <v>74.09</v>
      </c>
      <c r="K14" s="57">
        <f t="shared" si="0"/>
        <v>74.222999999999999</v>
      </c>
      <c r="L14" s="57">
        <f t="shared" si="0"/>
        <v>44.558999999999997</v>
      </c>
      <c r="M14" s="57">
        <f t="shared" si="0"/>
        <v>1.5920000000000001</v>
      </c>
      <c r="N14" s="57">
        <f t="shared" si="0"/>
        <v>1.87</v>
      </c>
      <c r="O14" s="57">
        <f t="shared" si="0"/>
        <v>1.3959999999999999</v>
      </c>
      <c r="P14" s="57">
        <f t="shared" si="0"/>
        <v>43.951000000000001</v>
      </c>
      <c r="Q14" s="57">
        <f t="shared" si="0"/>
        <v>47.123999999999995</v>
      </c>
      <c r="R14" s="57">
        <f t="shared" si="0"/>
        <v>45.927</v>
      </c>
      <c r="S14" s="57">
        <f t="shared" si="0"/>
        <v>9.11</v>
      </c>
      <c r="T14" s="57">
        <f t="shared" si="0"/>
        <v>19.593</v>
      </c>
      <c r="U14" s="57">
        <f t="shared" si="0"/>
        <v>1.25</v>
      </c>
      <c r="V14" s="57">
        <f t="shared" si="0"/>
        <v>43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1259.4280000000001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8.7650000000000006</v>
      </c>
      <c r="C19" s="76">
        <v>9.1349999999999998</v>
      </c>
      <c r="D19" s="76">
        <v>15.195999999999998</v>
      </c>
      <c r="E19" s="76">
        <v>18.521000000000001</v>
      </c>
      <c r="F19" s="76">
        <v>16.753999999999998</v>
      </c>
      <c r="G19" s="76">
        <v>14.136000000000001</v>
      </c>
      <c r="H19" s="76">
        <v>18.550999999999998</v>
      </c>
      <c r="I19" s="76">
        <v>6.3270000000000008</v>
      </c>
      <c r="J19" s="76">
        <v>3.911</v>
      </c>
      <c r="K19" s="76">
        <v>2.8210000000000002</v>
      </c>
      <c r="L19" s="76">
        <v>2.1419999999999999</v>
      </c>
      <c r="M19" s="76">
        <v>5.0680000000000005</v>
      </c>
      <c r="N19" s="76">
        <v>3.5369999999999999</v>
      </c>
      <c r="O19" s="76">
        <v>7.77</v>
      </c>
      <c r="P19" s="76">
        <v>11.930999999999999</v>
      </c>
      <c r="Q19" s="76">
        <v>12.263</v>
      </c>
      <c r="R19" s="76">
        <v>7.45</v>
      </c>
      <c r="S19" s="76">
        <v>7.1449999999999996</v>
      </c>
      <c r="T19" s="76">
        <v>4.9290000000000003</v>
      </c>
      <c r="U19" s="76">
        <v>7.6379999999999999</v>
      </c>
      <c r="V19" s="76">
        <v>9.4079999999999995</v>
      </c>
      <c r="W19" s="76">
        <v>6.766</v>
      </c>
      <c r="X19" s="76">
        <v>8.1639999999999997</v>
      </c>
      <c r="Y19" s="76">
        <v>4.6719999999999997</v>
      </c>
      <c r="Z19" s="73"/>
      <c r="AA19" s="74">
        <f>SUM(B19:Z19)</f>
        <v>212.99999999999997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8.7650000000000006</v>
      </c>
      <c r="C22" s="83">
        <f t="shared" ref="C22:Z22" si="1">IF(LEN(C$2)&gt;0,SUM(C17:C21),"")</f>
        <v>9.1349999999999998</v>
      </c>
      <c r="D22" s="83">
        <f t="shared" si="1"/>
        <v>15.195999999999998</v>
      </c>
      <c r="E22" s="83">
        <f t="shared" si="1"/>
        <v>18.521000000000001</v>
      </c>
      <c r="F22" s="83">
        <f t="shared" si="1"/>
        <v>16.753999999999998</v>
      </c>
      <c r="G22" s="83">
        <f t="shared" si="1"/>
        <v>14.136000000000001</v>
      </c>
      <c r="H22" s="83">
        <f t="shared" si="1"/>
        <v>18.550999999999998</v>
      </c>
      <c r="I22" s="83">
        <f t="shared" si="1"/>
        <v>6.3270000000000008</v>
      </c>
      <c r="J22" s="83">
        <f t="shared" si="1"/>
        <v>3.911</v>
      </c>
      <c r="K22" s="83">
        <f t="shared" si="1"/>
        <v>2.8210000000000002</v>
      </c>
      <c r="L22" s="83">
        <f t="shared" si="1"/>
        <v>2.1419999999999999</v>
      </c>
      <c r="M22" s="83">
        <f t="shared" si="1"/>
        <v>5.0680000000000005</v>
      </c>
      <c r="N22" s="83">
        <f t="shared" si="1"/>
        <v>3.5369999999999999</v>
      </c>
      <c r="O22" s="83">
        <f t="shared" si="1"/>
        <v>7.77</v>
      </c>
      <c r="P22" s="83">
        <f t="shared" si="1"/>
        <v>11.930999999999999</v>
      </c>
      <c r="Q22" s="83">
        <f t="shared" si="1"/>
        <v>12.263</v>
      </c>
      <c r="R22" s="83">
        <f t="shared" si="1"/>
        <v>7.45</v>
      </c>
      <c r="S22" s="83">
        <f t="shared" si="1"/>
        <v>7.1449999999999996</v>
      </c>
      <c r="T22" s="83">
        <f t="shared" si="1"/>
        <v>4.9290000000000003</v>
      </c>
      <c r="U22" s="83">
        <f t="shared" si="1"/>
        <v>7.6379999999999999</v>
      </c>
      <c r="V22" s="83">
        <f t="shared" si="1"/>
        <v>9.4079999999999995</v>
      </c>
      <c r="W22" s="83">
        <f t="shared" si="1"/>
        <v>6.766</v>
      </c>
      <c r="X22" s="83">
        <f t="shared" si="1"/>
        <v>8.1639999999999997</v>
      </c>
      <c r="Y22" s="83">
        <f t="shared" si="1"/>
        <v>4.6719999999999997</v>
      </c>
      <c r="Z22" s="84" t="str">
        <f t="shared" si="1"/>
        <v/>
      </c>
      <c r="AA22" s="85">
        <f>SUM(AA17:AA21)</f>
        <v>212.99999999999997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118.765</v>
      </c>
      <c r="C26" s="72">
        <v>120.914</v>
      </c>
      <c r="D26" s="72">
        <v>126.801</v>
      </c>
      <c r="E26" s="72">
        <v>129.52600000000001</v>
      </c>
      <c r="F26" s="72">
        <v>245.45599999999999</v>
      </c>
      <c r="G26" s="72">
        <v>149.08099999999999</v>
      </c>
      <c r="H26" s="72">
        <v>18.841999999999999</v>
      </c>
      <c r="I26" s="72">
        <v>49.743000000000002</v>
      </c>
      <c r="J26" s="72">
        <v>78.001000000000005</v>
      </c>
      <c r="K26" s="72">
        <v>77.043999999999997</v>
      </c>
      <c r="L26" s="72">
        <v>46.701000000000001</v>
      </c>
      <c r="M26" s="72">
        <v>6.66</v>
      </c>
      <c r="N26" s="72">
        <v>5.407</v>
      </c>
      <c r="O26" s="72">
        <v>9.1660000000000004</v>
      </c>
      <c r="P26" s="72">
        <v>55.881999999999998</v>
      </c>
      <c r="Q26" s="72">
        <v>59.387</v>
      </c>
      <c r="R26" s="72">
        <v>53.377000000000002</v>
      </c>
      <c r="S26" s="72">
        <v>16.254999999999999</v>
      </c>
      <c r="T26" s="72">
        <v>24.521999999999998</v>
      </c>
      <c r="U26" s="72">
        <v>8.8879999999999999</v>
      </c>
      <c r="V26" s="72">
        <v>52.408000000000001</v>
      </c>
      <c r="W26" s="72">
        <v>6.766</v>
      </c>
      <c r="X26" s="72">
        <v>8.1639999999999997</v>
      </c>
      <c r="Y26" s="72">
        <v>4.6719999999999997</v>
      </c>
      <c r="Z26" s="73"/>
      <c r="AA26" s="74">
        <f>SUM(B26:Z26)</f>
        <v>1472.4280000000001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118.765</v>
      </c>
      <c r="C28" s="57">
        <f t="shared" ref="C28:Z28" si="2">IF(LEN(C$2)&gt;0,SUM(C25:C27),"")</f>
        <v>120.914</v>
      </c>
      <c r="D28" s="57">
        <f t="shared" si="2"/>
        <v>126.801</v>
      </c>
      <c r="E28" s="57">
        <f t="shared" si="2"/>
        <v>129.52600000000001</v>
      </c>
      <c r="F28" s="57">
        <f t="shared" si="2"/>
        <v>245.45599999999999</v>
      </c>
      <c r="G28" s="57">
        <f t="shared" si="2"/>
        <v>149.08099999999999</v>
      </c>
      <c r="H28" s="57">
        <f t="shared" si="2"/>
        <v>18.841999999999999</v>
      </c>
      <c r="I28" s="57">
        <f t="shared" si="2"/>
        <v>49.743000000000002</v>
      </c>
      <c r="J28" s="57">
        <f t="shared" si="2"/>
        <v>78.001000000000005</v>
      </c>
      <c r="K28" s="57">
        <f t="shared" si="2"/>
        <v>77.043999999999997</v>
      </c>
      <c r="L28" s="57">
        <f t="shared" si="2"/>
        <v>46.701000000000001</v>
      </c>
      <c r="M28" s="57">
        <f t="shared" si="2"/>
        <v>6.66</v>
      </c>
      <c r="N28" s="57">
        <f t="shared" si="2"/>
        <v>5.407</v>
      </c>
      <c r="O28" s="57">
        <f t="shared" si="2"/>
        <v>9.1660000000000004</v>
      </c>
      <c r="P28" s="57">
        <f t="shared" si="2"/>
        <v>55.881999999999998</v>
      </c>
      <c r="Q28" s="57">
        <f t="shared" si="2"/>
        <v>59.387</v>
      </c>
      <c r="R28" s="57">
        <f t="shared" si="2"/>
        <v>53.377000000000002</v>
      </c>
      <c r="S28" s="57">
        <f t="shared" si="2"/>
        <v>16.254999999999999</v>
      </c>
      <c r="T28" s="57">
        <f t="shared" si="2"/>
        <v>24.521999999999998</v>
      </c>
      <c r="U28" s="57">
        <f t="shared" si="2"/>
        <v>8.8879999999999999</v>
      </c>
      <c r="V28" s="57">
        <f t="shared" si="2"/>
        <v>52.408000000000001</v>
      </c>
      <c r="W28" s="57">
        <f t="shared" si="2"/>
        <v>6.766</v>
      </c>
      <c r="X28" s="57">
        <f t="shared" si="2"/>
        <v>8.1639999999999997</v>
      </c>
      <c r="Y28" s="57">
        <f t="shared" si="2"/>
        <v>4.6719999999999997</v>
      </c>
      <c r="Z28" s="58" t="str">
        <f t="shared" si="2"/>
        <v/>
      </c>
      <c r="AA28" s="59">
        <f>SUM(AA25:AA27)</f>
        <v>1472.4280000000001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118.765</v>
      </c>
      <c r="C47" s="83">
        <f t="shared" ref="C47:Z47" si="8">IF(LEN(C$2)&gt;0,C14+C22+C36,"")</f>
        <v>120.914</v>
      </c>
      <c r="D47" s="83">
        <f t="shared" si="8"/>
        <v>126.801</v>
      </c>
      <c r="E47" s="83">
        <f t="shared" si="8"/>
        <v>129.52600000000001</v>
      </c>
      <c r="F47" s="83">
        <f t="shared" si="8"/>
        <v>245.45599999999999</v>
      </c>
      <c r="G47" s="83">
        <f t="shared" si="8"/>
        <v>149.08099999999999</v>
      </c>
      <c r="H47" s="83">
        <f t="shared" si="8"/>
        <v>18.841999999999999</v>
      </c>
      <c r="I47" s="83">
        <f t="shared" si="8"/>
        <v>49.742999999999995</v>
      </c>
      <c r="J47" s="83">
        <f t="shared" si="8"/>
        <v>78.001000000000005</v>
      </c>
      <c r="K47" s="83">
        <f t="shared" si="8"/>
        <v>77.043999999999997</v>
      </c>
      <c r="L47" s="83">
        <f t="shared" si="8"/>
        <v>46.701000000000001</v>
      </c>
      <c r="M47" s="83">
        <f t="shared" si="8"/>
        <v>6.66</v>
      </c>
      <c r="N47" s="83">
        <f t="shared" si="8"/>
        <v>5.407</v>
      </c>
      <c r="O47" s="83">
        <f t="shared" si="8"/>
        <v>9.1660000000000004</v>
      </c>
      <c r="P47" s="83">
        <f t="shared" si="8"/>
        <v>55.881999999999998</v>
      </c>
      <c r="Q47" s="83">
        <f t="shared" si="8"/>
        <v>59.386999999999993</v>
      </c>
      <c r="R47" s="83">
        <f t="shared" si="8"/>
        <v>53.377000000000002</v>
      </c>
      <c r="S47" s="83">
        <f t="shared" si="8"/>
        <v>16.254999999999999</v>
      </c>
      <c r="T47" s="83">
        <f t="shared" si="8"/>
        <v>24.521999999999998</v>
      </c>
      <c r="U47" s="83">
        <f t="shared" si="8"/>
        <v>8.8879999999999999</v>
      </c>
      <c r="V47" s="83">
        <f t="shared" si="8"/>
        <v>52.408000000000001</v>
      </c>
      <c r="W47" s="83">
        <f t="shared" si="8"/>
        <v>6.766</v>
      </c>
      <c r="X47" s="83">
        <f t="shared" si="8"/>
        <v>8.1639999999999997</v>
      </c>
      <c r="Y47" s="83">
        <f t="shared" si="8"/>
        <v>4.6719999999999997</v>
      </c>
      <c r="Z47" s="84" t="str">
        <f t="shared" si="8"/>
        <v/>
      </c>
      <c r="AA47" s="100">
        <f>SUM(B47:Z47)</f>
        <v>1472.4279999999999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118.765</v>
      </c>
      <c r="C4" s="18">
        <v>120.914</v>
      </c>
      <c r="D4" s="18">
        <v>126.801</v>
      </c>
      <c r="E4" s="18">
        <v>129.52600000000001</v>
      </c>
      <c r="F4" s="18">
        <v>245.45600000000002</v>
      </c>
      <c r="G4" s="18">
        <v>149.08099999999999</v>
      </c>
      <c r="H4" s="18">
        <v>18.841999999999999</v>
      </c>
      <c r="I4" s="18">
        <v>49.743000000000002</v>
      </c>
      <c r="J4" s="18">
        <v>78.001000000000005</v>
      </c>
      <c r="K4" s="18">
        <v>77.044000000000011</v>
      </c>
      <c r="L4" s="18">
        <v>46.701000000000001</v>
      </c>
      <c r="M4" s="18">
        <v>6.66</v>
      </c>
      <c r="N4" s="18">
        <v>5.407</v>
      </c>
      <c r="O4" s="18">
        <v>9.1660000000000004</v>
      </c>
      <c r="P4" s="18">
        <v>55.882000000000005</v>
      </c>
      <c r="Q4" s="18">
        <v>59.386999999999993</v>
      </c>
      <c r="R4" s="18">
        <v>53.376999999999995</v>
      </c>
      <c r="S4" s="18">
        <v>16.254999999999999</v>
      </c>
      <c r="T4" s="18">
        <v>24.522000000000002</v>
      </c>
      <c r="U4" s="18">
        <v>8.8879999999999999</v>
      </c>
      <c r="V4" s="18">
        <v>52.408000000000001</v>
      </c>
      <c r="W4" s="18">
        <v>6.766</v>
      </c>
      <c r="X4" s="18">
        <v>8.1639999999999997</v>
      </c>
      <c r="Y4" s="18">
        <v>4.6720000000000006</v>
      </c>
      <c r="Z4" s="19"/>
      <c r="AA4" s="20">
        <f>SUM(B4:Z4)</f>
        <v>1472.4280000000001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43.8</v>
      </c>
      <c r="C7" s="28">
        <v>44.8</v>
      </c>
      <c r="D7" s="28">
        <v>44</v>
      </c>
      <c r="E7" s="28">
        <v>45.99</v>
      </c>
      <c r="F7" s="28">
        <v>43</v>
      </c>
      <c r="G7" s="28">
        <v>52.23</v>
      </c>
      <c r="H7" s="28">
        <v>66.760000000000005</v>
      </c>
      <c r="I7" s="28">
        <v>69.72</v>
      </c>
      <c r="J7" s="28">
        <v>75</v>
      </c>
      <c r="K7" s="28">
        <v>70</v>
      </c>
      <c r="L7" s="28">
        <v>68.09</v>
      </c>
      <c r="M7" s="28">
        <v>68.84</v>
      </c>
      <c r="N7" s="28">
        <v>68</v>
      </c>
      <c r="O7" s="28">
        <v>52.71</v>
      </c>
      <c r="P7" s="28">
        <v>52.03</v>
      </c>
      <c r="Q7" s="28">
        <v>63.69</v>
      </c>
      <c r="R7" s="28">
        <v>69.260000000000005</v>
      </c>
      <c r="S7" s="28">
        <v>81</v>
      </c>
      <c r="T7" s="28">
        <v>84.55</v>
      </c>
      <c r="U7" s="28">
        <v>73.83</v>
      </c>
      <c r="V7" s="28">
        <v>54.65</v>
      </c>
      <c r="W7" s="28">
        <v>25.19</v>
      </c>
      <c r="X7" s="28">
        <v>40</v>
      </c>
      <c r="Y7" s="28">
        <v>42.15</v>
      </c>
      <c r="Z7" s="29"/>
      <c r="AA7" s="30">
        <v>58.303750000000008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220</v>
      </c>
      <c r="G11" s="47">
        <v>134.27799999999999</v>
      </c>
      <c r="H11" s="47"/>
      <c r="I11" s="47">
        <v>43</v>
      </c>
      <c r="J11" s="47">
        <v>43</v>
      </c>
      <c r="K11" s="47">
        <v>43</v>
      </c>
      <c r="L11" s="47">
        <v>43</v>
      </c>
      <c r="M11" s="47"/>
      <c r="N11" s="47"/>
      <c r="O11" s="47"/>
      <c r="P11" s="47">
        <v>41.688000000000002</v>
      </c>
      <c r="Q11" s="47">
        <v>43.466999999999999</v>
      </c>
      <c r="R11" s="47">
        <v>43</v>
      </c>
      <c r="S11" s="47"/>
      <c r="T11" s="47"/>
      <c r="U11" s="47"/>
      <c r="V11" s="47">
        <v>43</v>
      </c>
      <c r="W11" s="47"/>
      <c r="X11" s="47"/>
      <c r="Y11" s="47"/>
      <c r="Z11" s="48"/>
      <c r="AA11" s="49">
        <f>SUM(B11:Z11)</f>
        <v>697.43299999999999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8.7650000000000006</v>
      </c>
      <c r="C13" s="52">
        <v>10.914</v>
      </c>
      <c r="D13" s="52">
        <v>16.800999999999998</v>
      </c>
      <c r="E13" s="52">
        <v>19.526</v>
      </c>
      <c r="F13" s="52">
        <v>17.614000000000001</v>
      </c>
      <c r="G13" s="52">
        <v>14.802999999999999</v>
      </c>
      <c r="H13" s="52">
        <v>18.841999999999999</v>
      </c>
      <c r="I13" s="52">
        <v>6.7430000000000003</v>
      </c>
      <c r="J13" s="52">
        <v>27.009</v>
      </c>
      <c r="K13" s="52">
        <v>25.247</v>
      </c>
      <c r="L13" s="52">
        <v>3.7010000000000001</v>
      </c>
      <c r="M13" s="52">
        <v>6.66</v>
      </c>
      <c r="N13" s="52">
        <v>5.407</v>
      </c>
      <c r="O13" s="52">
        <v>9.1660000000000004</v>
      </c>
      <c r="P13" s="52">
        <v>14.194000000000001</v>
      </c>
      <c r="Q13" s="52">
        <v>15.92</v>
      </c>
      <c r="R13" s="52">
        <v>7.9509999999999996</v>
      </c>
      <c r="S13" s="52">
        <v>8.07</v>
      </c>
      <c r="T13" s="52">
        <v>13.016</v>
      </c>
      <c r="U13" s="52">
        <v>4.78</v>
      </c>
      <c r="V13" s="52">
        <v>6.9510000000000005</v>
      </c>
      <c r="W13" s="52">
        <v>6.766</v>
      </c>
      <c r="X13" s="52">
        <v>8.1639999999999997</v>
      </c>
      <c r="Y13" s="52">
        <v>4.6720000000000006</v>
      </c>
      <c r="Z13" s="53"/>
      <c r="AA13" s="54">
        <f>SUM(B13:Z13)</f>
        <v>281.68200000000002</v>
      </c>
    </row>
    <row r="14" spans="1:27" ht="30" customHeight="1" thickBot="1" x14ac:dyDescent="0.25">
      <c r="A14" s="55" t="s">
        <v>10</v>
      </c>
      <c r="B14" s="56">
        <f>IF(LEN(B$2)&gt;0,SUM(B10:B13),"")</f>
        <v>8.7650000000000006</v>
      </c>
      <c r="C14" s="57">
        <f t="shared" ref="C14:Z14" si="0">IF(LEN(C$2)&gt;0,SUM(C10:C13),"")</f>
        <v>10.914</v>
      </c>
      <c r="D14" s="57">
        <f t="shared" si="0"/>
        <v>16.800999999999998</v>
      </c>
      <c r="E14" s="57">
        <f t="shared" si="0"/>
        <v>19.526</v>
      </c>
      <c r="F14" s="57">
        <f t="shared" si="0"/>
        <v>237.614</v>
      </c>
      <c r="G14" s="57">
        <f t="shared" si="0"/>
        <v>149.08099999999999</v>
      </c>
      <c r="H14" s="57">
        <f t="shared" si="0"/>
        <v>18.841999999999999</v>
      </c>
      <c r="I14" s="57">
        <f t="shared" si="0"/>
        <v>49.743000000000002</v>
      </c>
      <c r="J14" s="57">
        <f t="shared" si="0"/>
        <v>70.009</v>
      </c>
      <c r="K14" s="57">
        <f t="shared" si="0"/>
        <v>68.247</v>
      </c>
      <c r="L14" s="57">
        <f t="shared" si="0"/>
        <v>46.701000000000001</v>
      </c>
      <c r="M14" s="57">
        <f t="shared" si="0"/>
        <v>6.66</v>
      </c>
      <c r="N14" s="57">
        <f t="shared" si="0"/>
        <v>5.407</v>
      </c>
      <c r="O14" s="57">
        <f t="shared" si="0"/>
        <v>9.1660000000000004</v>
      </c>
      <c r="P14" s="57">
        <f t="shared" si="0"/>
        <v>55.882000000000005</v>
      </c>
      <c r="Q14" s="57">
        <f t="shared" si="0"/>
        <v>59.387</v>
      </c>
      <c r="R14" s="57">
        <f t="shared" si="0"/>
        <v>50.951000000000001</v>
      </c>
      <c r="S14" s="57">
        <f t="shared" si="0"/>
        <v>8.07</v>
      </c>
      <c r="T14" s="57">
        <f t="shared" si="0"/>
        <v>13.016</v>
      </c>
      <c r="U14" s="57">
        <f t="shared" si="0"/>
        <v>4.78</v>
      </c>
      <c r="V14" s="57">
        <f t="shared" si="0"/>
        <v>49.951000000000001</v>
      </c>
      <c r="W14" s="57">
        <f t="shared" si="0"/>
        <v>6.766</v>
      </c>
      <c r="X14" s="57">
        <f t="shared" si="0"/>
        <v>8.1639999999999997</v>
      </c>
      <c r="Y14" s="57">
        <f t="shared" si="0"/>
        <v>4.6720000000000006</v>
      </c>
      <c r="Z14" s="58" t="str">
        <f t="shared" si="0"/>
        <v/>
      </c>
      <c r="AA14" s="59">
        <f>SUM(AA9:AA13)</f>
        <v>979.11500000000001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7.9920000000000009</v>
      </c>
      <c r="K19" s="76">
        <v>8.7970000000000006</v>
      </c>
      <c r="L19" s="76"/>
      <c r="M19" s="76"/>
      <c r="N19" s="76"/>
      <c r="O19" s="76"/>
      <c r="P19" s="76"/>
      <c r="Q19" s="76"/>
      <c r="R19" s="76">
        <v>2.4260000000000002</v>
      </c>
      <c r="S19" s="76">
        <v>8.1850000000000005</v>
      </c>
      <c r="T19" s="76">
        <v>11.506</v>
      </c>
      <c r="U19" s="76">
        <v>4.1080000000000005</v>
      </c>
      <c r="V19" s="76">
        <v>2.4569999999999999</v>
      </c>
      <c r="W19" s="76"/>
      <c r="X19" s="76"/>
      <c r="Y19" s="76"/>
      <c r="Z19" s="73"/>
      <c r="AA19" s="74">
        <f>SUM(B19:Z19)</f>
        <v>45.471000000000011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>
        <v>7.8419999999999996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447.84199999999998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110</v>
      </c>
      <c r="C22" s="83">
        <f t="shared" si="1"/>
        <v>110</v>
      </c>
      <c r="D22" s="83">
        <f t="shared" si="1"/>
        <v>110</v>
      </c>
      <c r="E22" s="83">
        <f t="shared" si="1"/>
        <v>110</v>
      </c>
      <c r="F22" s="83">
        <f t="shared" si="1"/>
        <v>7.8419999999999996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7.9920000000000009</v>
      </c>
      <c r="K22" s="83">
        <f t="shared" si="1"/>
        <v>8.7970000000000006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2.4260000000000002</v>
      </c>
      <c r="S22" s="83">
        <f t="shared" si="1"/>
        <v>8.1850000000000005</v>
      </c>
      <c r="T22" s="83">
        <f t="shared" si="1"/>
        <v>11.506</v>
      </c>
      <c r="U22" s="83">
        <f t="shared" si="1"/>
        <v>4.1080000000000005</v>
      </c>
      <c r="V22" s="83">
        <f t="shared" si="1"/>
        <v>2.4569999999999999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493.31299999999999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118.765</v>
      </c>
      <c r="C26" s="72">
        <v>120.914</v>
      </c>
      <c r="D26" s="72">
        <v>126.801</v>
      </c>
      <c r="E26" s="72">
        <v>129.52600000000001</v>
      </c>
      <c r="F26" s="72">
        <v>245.45599999999999</v>
      </c>
      <c r="G26" s="72">
        <v>149.08099999999999</v>
      </c>
      <c r="H26" s="72">
        <v>18.841999999999999</v>
      </c>
      <c r="I26" s="72">
        <v>49.743000000000002</v>
      </c>
      <c r="J26" s="72">
        <v>78.001000000000005</v>
      </c>
      <c r="K26" s="72">
        <v>77.043999999999997</v>
      </c>
      <c r="L26" s="72">
        <v>46.701000000000001</v>
      </c>
      <c r="M26" s="72">
        <v>6.66</v>
      </c>
      <c r="N26" s="72">
        <v>5.407</v>
      </c>
      <c r="O26" s="72">
        <v>9.1660000000000004</v>
      </c>
      <c r="P26" s="72">
        <v>55.881999999999998</v>
      </c>
      <c r="Q26" s="72">
        <v>59.387</v>
      </c>
      <c r="R26" s="72">
        <v>53.377000000000002</v>
      </c>
      <c r="S26" s="72">
        <v>16.254999999999999</v>
      </c>
      <c r="T26" s="72">
        <v>24.521999999999998</v>
      </c>
      <c r="U26" s="72">
        <v>8.8879999999999999</v>
      </c>
      <c r="V26" s="72">
        <v>52.408000000000001</v>
      </c>
      <c r="W26" s="72">
        <v>6.766</v>
      </c>
      <c r="X26" s="72">
        <v>8.1639999999999997</v>
      </c>
      <c r="Y26" s="72">
        <v>4.6719999999999997</v>
      </c>
      <c r="Z26" s="73"/>
      <c r="AA26" s="74">
        <f>SUM(B26:Z26)</f>
        <v>1472.4280000000001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118.765</v>
      </c>
      <c r="C28" s="57">
        <f t="shared" si="2"/>
        <v>120.914</v>
      </c>
      <c r="D28" s="57">
        <f t="shared" si="2"/>
        <v>126.801</v>
      </c>
      <c r="E28" s="57">
        <f t="shared" si="2"/>
        <v>129.52600000000001</v>
      </c>
      <c r="F28" s="57">
        <f t="shared" si="2"/>
        <v>245.45599999999999</v>
      </c>
      <c r="G28" s="57">
        <f t="shared" si="2"/>
        <v>149.08099999999999</v>
      </c>
      <c r="H28" s="57">
        <f t="shared" si="2"/>
        <v>18.841999999999999</v>
      </c>
      <c r="I28" s="57">
        <f t="shared" si="2"/>
        <v>49.743000000000002</v>
      </c>
      <c r="J28" s="57">
        <f t="shared" si="2"/>
        <v>78.001000000000005</v>
      </c>
      <c r="K28" s="57">
        <f t="shared" si="2"/>
        <v>77.043999999999997</v>
      </c>
      <c r="L28" s="57">
        <f t="shared" si="2"/>
        <v>46.701000000000001</v>
      </c>
      <c r="M28" s="57">
        <f t="shared" si="2"/>
        <v>6.66</v>
      </c>
      <c r="N28" s="57">
        <f t="shared" si="2"/>
        <v>5.407</v>
      </c>
      <c r="O28" s="57">
        <f t="shared" si="2"/>
        <v>9.1660000000000004</v>
      </c>
      <c r="P28" s="57">
        <f t="shared" si="2"/>
        <v>55.881999999999998</v>
      </c>
      <c r="Q28" s="57">
        <f t="shared" si="2"/>
        <v>59.387</v>
      </c>
      <c r="R28" s="57">
        <f t="shared" si="2"/>
        <v>53.377000000000002</v>
      </c>
      <c r="S28" s="57">
        <f t="shared" si="2"/>
        <v>16.254999999999999</v>
      </c>
      <c r="T28" s="57">
        <f t="shared" si="2"/>
        <v>24.521999999999998</v>
      </c>
      <c r="U28" s="57">
        <f t="shared" si="2"/>
        <v>8.8879999999999999</v>
      </c>
      <c r="V28" s="57">
        <f t="shared" si="2"/>
        <v>52.408000000000001</v>
      </c>
      <c r="W28" s="57">
        <f t="shared" si="2"/>
        <v>6.766</v>
      </c>
      <c r="X28" s="57">
        <f t="shared" si="2"/>
        <v>8.1639999999999997</v>
      </c>
      <c r="Y28" s="57">
        <f t="shared" si="2"/>
        <v>4.6719999999999997</v>
      </c>
      <c r="Z28" s="58">
        <f t="shared" si="2"/>
        <v>0</v>
      </c>
      <c r="AA28" s="59">
        <f t="shared" si="2"/>
        <v>1472.4280000000001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118.765</v>
      </c>
      <c r="C47" s="83">
        <f t="shared" ref="C47:Z47" si="8">SUM(C10:C13)+C22+C36</f>
        <v>120.914</v>
      </c>
      <c r="D47" s="83">
        <f t="shared" si="8"/>
        <v>126.801</v>
      </c>
      <c r="E47" s="83">
        <f t="shared" si="8"/>
        <v>129.52600000000001</v>
      </c>
      <c r="F47" s="83">
        <f t="shared" si="8"/>
        <v>245.45600000000002</v>
      </c>
      <c r="G47" s="83">
        <f t="shared" si="8"/>
        <v>149.08099999999999</v>
      </c>
      <c r="H47" s="83">
        <f t="shared" si="8"/>
        <v>18.841999999999999</v>
      </c>
      <c r="I47" s="83">
        <f t="shared" si="8"/>
        <v>49.743000000000002</v>
      </c>
      <c r="J47" s="83">
        <f t="shared" si="8"/>
        <v>78.001000000000005</v>
      </c>
      <c r="K47" s="83">
        <f t="shared" si="8"/>
        <v>77.043999999999997</v>
      </c>
      <c r="L47" s="83">
        <f t="shared" si="8"/>
        <v>46.701000000000001</v>
      </c>
      <c r="M47" s="83">
        <f t="shared" si="8"/>
        <v>6.66</v>
      </c>
      <c r="N47" s="83">
        <f t="shared" si="8"/>
        <v>5.407</v>
      </c>
      <c r="O47" s="83">
        <f t="shared" si="8"/>
        <v>9.1660000000000004</v>
      </c>
      <c r="P47" s="83">
        <f t="shared" si="8"/>
        <v>55.882000000000005</v>
      </c>
      <c r="Q47" s="83">
        <f t="shared" si="8"/>
        <v>59.387</v>
      </c>
      <c r="R47" s="83">
        <f t="shared" si="8"/>
        <v>53.377000000000002</v>
      </c>
      <c r="S47" s="83">
        <f t="shared" si="8"/>
        <v>16.255000000000003</v>
      </c>
      <c r="T47" s="83">
        <f t="shared" si="8"/>
        <v>24.521999999999998</v>
      </c>
      <c r="U47" s="83">
        <f t="shared" si="8"/>
        <v>8.8880000000000017</v>
      </c>
      <c r="V47" s="83">
        <f t="shared" si="8"/>
        <v>52.408000000000001</v>
      </c>
      <c r="W47" s="83">
        <f t="shared" si="8"/>
        <v>6.766</v>
      </c>
      <c r="X47" s="83">
        <f t="shared" si="8"/>
        <v>8.1639999999999997</v>
      </c>
      <c r="Y47" s="83">
        <f t="shared" si="8"/>
        <v>4.6720000000000006</v>
      </c>
      <c r="Z47" s="84">
        <f t="shared" si="8"/>
        <v>0</v>
      </c>
      <c r="AA47" s="100">
        <f>SUM(B47:Z47)</f>
        <v>1472.4280000000001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2021-02-16T13:52:08Z</dcterms:created>
  <dcterms:modified xsi:type="dcterms:W3CDTF">2021-02-16T13:52:08Z</dcterms:modified>
</cp:coreProperties>
</file>