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<sst xmlns="http://schemas.openxmlformats.org/spreadsheetml/2006/main" count="110" uniqueCount="50">
  <si>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15/02/2021 15:51:37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</si>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</sst>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2.7170000000000001</c:v>
                </c:pt>
                <c:pt idx="18">
                  <c:v>137</c:v>
                </c:pt>
                <c:pt idx="19">
                  <c:v>2.7970000000000002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230</c:v>
                </c:pt>
                <c:pt idx="15">
                  <c:v>99</c:v>
                </c:pt>
                <c:pt idx="16">
                  <c:v>33.786000000000001</c:v>
                </c:pt>
                <c:pt idx="20">
                  <c:v>43</c:v>
                </c:pt>
                <c:pt idx="21">
                  <c:v>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0.21</c:v>
                </c:pt>
                <c:pt idx="4">
                  <c:v>0.19600000000000001</c:v>
                </c:pt>
                <c:pt idx="6">
                  <c:v>0.20599999999999999</c:v>
                </c:pt>
                <c:pt idx="7">
                  <c:v>0.20200000000000001</c:v>
                </c:pt>
                <c:pt idx="8">
                  <c:v>0.19500000000000001</c:v>
                </c:pt>
                <c:pt idx="9">
                  <c:v>0.19500000000000001</c:v>
                </c:pt>
                <c:pt idx="10">
                  <c:v>0.19800000000000001</c:v>
                </c:pt>
                <c:pt idx="11">
                  <c:v>0.20200000000000001</c:v>
                </c:pt>
                <c:pt idx="12">
                  <c:v>0.20499999999999999</c:v>
                </c:pt>
                <c:pt idx="13">
                  <c:v>0.20200000000000001</c:v>
                </c:pt>
                <c:pt idx="14">
                  <c:v>0.189</c:v>
                </c:pt>
                <c:pt idx="15">
                  <c:v>6.2799999999999994</c:v>
                </c:pt>
                <c:pt idx="16">
                  <c:v>0.63100000000000001</c:v>
                </c:pt>
                <c:pt idx="17">
                  <c:v>9.3439999999999994</c:v>
                </c:pt>
                <c:pt idx="18">
                  <c:v>36.622</c:v>
                </c:pt>
                <c:pt idx="19">
                  <c:v>0.11700000000000001</c:v>
                </c:pt>
                <c:pt idx="23">
                  <c:v>0.104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53136128"/>
        <c:axId val="193458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22.028000000000002</c:v>
                </c:pt>
                <c:pt idx="1">
                  <c:v>22.628</c:v>
                </c:pt>
                <c:pt idx="2">
                  <c:v>21.594999999999999</c:v>
                </c:pt>
                <c:pt idx="3">
                  <c:v>24.659999999999997</c:v>
                </c:pt>
                <c:pt idx="4">
                  <c:v>28.686999999999998</c:v>
                </c:pt>
                <c:pt idx="5">
                  <c:v>30.454000000000001</c:v>
                </c:pt>
                <c:pt idx="6">
                  <c:v>257.45499999999998</c:v>
                </c:pt>
                <c:pt idx="7">
                  <c:v>26.494</c:v>
                </c:pt>
                <c:pt idx="8">
                  <c:v>26.257999999999996</c:v>
                </c:pt>
                <c:pt idx="9">
                  <c:v>25.005000000000003</c:v>
                </c:pt>
                <c:pt idx="10">
                  <c:v>28.118999999999996</c:v>
                </c:pt>
                <c:pt idx="11">
                  <c:v>29.666</c:v>
                </c:pt>
                <c:pt idx="12">
                  <c:v>26.697000000000003</c:v>
                </c:pt>
                <c:pt idx="13">
                  <c:v>26.345999999999997</c:v>
                </c:pt>
                <c:pt idx="14">
                  <c:v>25.006999999999998</c:v>
                </c:pt>
                <c:pt idx="15">
                  <c:v>121.80500000000001</c:v>
                </c:pt>
                <c:pt idx="16">
                  <c:v>55.697000000000003</c:v>
                </c:pt>
                <c:pt idx="17">
                  <c:v>34.963000000000001</c:v>
                </c:pt>
                <c:pt idx="18">
                  <c:v>198.81400000000002</c:v>
                </c:pt>
                <c:pt idx="19">
                  <c:v>28.643999999999998</c:v>
                </c:pt>
                <c:pt idx="20">
                  <c:v>58.23</c:v>
                </c:pt>
                <c:pt idx="21">
                  <c:v>122.00200000000001</c:v>
                </c:pt>
                <c:pt idx="22">
                  <c:v>20.107999999999997</c:v>
                </c:pt>
                <c:pt idx="23">
                  <c:v>23.856999999999999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136128"/>
        <c:axId val="193458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41.61</c:v>
                </c:pt>
                <c:pt idx="1">
                  <c:v>40.01</c:v>
                </c:pt>
                <c:pt idx="2">
                  <c:v>28.81</c:v>
                </c:pt>
                <c:pt idx="3">
                  <c:v>31.3</c:v>
                </c:pt>
                <c:pt idx="4">
                  <c:v>25.35</c:v>
                </c:pt>
                <c:pt idx="5">
                  <c:v>10</c:v>
                </c:pt>
                <c:pt idx="6">
                  <c:v>45.94</c:v>
                </c:pt>
                <c:pt idx="7">
                  <c:v>57.24</c:v>
                </c:pt>
                <c:pt idx="8">
                  <c:v>60.34</c:v>
                </c:pt>
                <c:pt idx="9">
                  <c:v>57.93</c:v>
                </c:pt>
                <c:pt idx="10">
                  <c:v>54.71</c:v>
                </c:pt>
                <c:pt idx="11">
                  <c:v>48.57</c:v>
                </c:pt>
                <c:pt idx="12">
                  <c:v>46.43</c:v>
                </c:pt>
                <c:pt idx="13">
                  <c:v>44.67</c:v>
                </c:pt>
                <c:pt idx="14">
                  <c:v>44.66</c:v>
                </c:pt>
                <c:pt idx="15">
                  <c:v>50.79</c:v>
                </c:pt>
                <c:pt idx="16">
                  <c:v>63.95</c:v>
                </c:pt>
                <c:pt idx="17">
                  <c:v>75.900000000000006</c:v>
                </c:pt>
                <c:pt idx="18">
                  <c:v>85.82</c:v>
                </c:pt>
                <c:pt idx="19">
                  <c:v>73.459999999999994</c:v>
                </c:pt>
                <c:pt idx="20">
                  <c:v>59.34</c:v>
                </c:pt>
                <c:pt idx="21">
                  <c:v>48.48</c:v>
                </c:pt>
                <c:pt idx="22">
                  <c:v>48.48</c:v>
                </c:pt>
                <c:pt idx="23">
                  <c:v>44.36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458960"/>
        <c:axId val="193458568"/>
      </c:lineChart>
      <c:catAx>
        <c:axId val="553136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458176"/>
        <c:crosses val="autoZero"/>
        <c:auto val="1"/>
        <c:lblAlgn val="ctr"/>
        <c:lblOffset val="100"/>
        <c:noMultiLvlLbl val="0"/>
      </c:catAx>
      <c:valAx>
        <c:axId val="19345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3136128"/>
        <c:crosses val="autoZero"/>
        <c:crossBetween val="between"/>
      </c:valAx>
      <c:valAx>
        <c:axId val="193458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458960"/>
        <c:crosses val="max"/>
        <c:crossBetween val="between"/>
      </c:valAx>
      <c:catAx>
        <c:axId val="193458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3458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44243</v>
          </cell>
        </row>
        <row r="5">
          <cell r="C5" t="str">
            <v>LIDA1</v>
          </cell>
        </row>
        <row r="26">
          <cell r="C26">
            <v>142.51400000000001</v>
          </cell>
        </row>
        <row r="27">
          <cell r="C27">
            <v>552.78600000000006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55.297999999999995</v>
          </cell>
        </row>
        <row r="31">
          <cell r="C31">
            <v>60.594000000000001</v>
          </cell>
        </row>
        <row r="32">
          <cell r="C32">
            <v>0</v>
          </cell>
        </row>
        <row r="33">
          <cell r="C33">
            <v>474.02700000000004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</v>
          </cell>
        </row>
        <row r="39">
          <cell r="C39">
            <v>41.406999999999996</v>
          </cell>
        </row>
        <row r="40">
          <cell r="C40">
            <v>18.071999999999996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668.30000000000007</v>
          </cell>
        </row>
        <row r="46">
          <cell r="C46">
            <v>0</v>
          </cell>
        </row>
        <row r="47">
          <cell r="C47">
            <v>365.44000000000011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41.61</v>
          </cell>
          <cell r="C7">
            <v>40.01</v>
          </cell>
          <cell r="D7">
            <v>28.81</v>
          </cell>
          <cell r="E7">
            <v>31.3</v>
          </cell>
          <cell r="F7">
            <v>25.35</v>
          </cell>
          <cell r="G7">
            <v>10</v>
          </cell>
          <cell r="H7">
            <v>45.94</v>
          </cell>
          <cell r="I7">
            <v>57.24</v>
          </cell>
          <cell r="J7">
            <v>60.34</v>
          </cell>
          <cell r="K7">
            <v>57.93</v>
          </cell>
          <cell r="L7">
            <v>54.71</v>
          </cell>
          <cell r="M7">
            <v>48.57</v>
          </cell>
          <cell r="N7">
            <v>46.43</v>
          </cell>
          <cell r="O7">
            <v>44.67</v>
          </cell>
          <cell r="P7">
            <v>44.66</v>
          </cell>
          <cell r="Q7">
            <v>50.79</v>
          </cell>
          <cell r="R7">
            <v>63.95</v>
          </cell>
          <cell r="S7">
            <v>75.900000000000006</v>
          </cell>
          <cell r="T7">
            <v>85.82</v>
          </cell>
          <cell r="U7">
            <v>73.459999999999994</v>
          </cell>
          <cell r="V7">
            <v>59.34</v>
          </cell>
          <cell r="W7">
            <v>48.48</v>
          </cell>
          <cell r="X7">
            <v>48.48</v>
          </cell>
          <cell r="Y7">
            <v>44.36</v>
          </cell>
        </row>
        <row r="12">
          <cell r="T12">
            <v>21</v>
          </cell>
        </row>
        <row r="13">
          <cell r="T13">
            <v>21</v>
          </cell>
        </row>
        <row r="17">
          <cell r="S17">
            <v>2.7170000000000001</v>
          </cell>
          <cell r="T17">
            <v>52</v>
          </cell>
          <cell r="U17">
            <v>2.7970000000000002</v>
          </cell>
        </row>
        <row r="18">
          <cell r="T18">
            <v>43</v>
          </cell>
        </row>
        <row r="25">
          <cell r="B25">
            <v>8</v>
          </cell>
          <cell r="C25">
            <v>8</v>
          </cell>
          <cell r="D25">
            <v>8</v>
          </cell>
          <cell r="E25">
            <v>8</v>
          </cell>
          <cell r="F25">
            <v>8</v>
          </cell>
          <cell r="G25">
            <v>8</v>
          </cell>
        </row>
        <row r="26">
          <cell r="H26">
            <v>100</v>
          </cell>
        </row>
        <row r="28">
          <cell r="H28">
            <v>130</v>
          </cell>
          <cell r="Q28">
            <v>99</v>
          </cell>
          <cell r="R28">
            <v>33.786000000000001</v>
          </cell>
          <cell r="V28">
            <v>43</v>
          </cell>
          <cell r="W28">
            <v>99</v>
          </cell>
        </row>
        <row r="59">
          <cell r="E59">
            <v>0.21</v>
          </cell>
          <cell r="F59">
            <v>0.19600000000000001</v>
          </cell>
          <cell r="H59">
            <v>0.20599999999999999</v>
          </cell>
          <cell r="I59">
            <v>0.20200000000000001</v>
          </cell>
          <cell r="J59">
            <v>0.19500000000000001</v>
          </cell>
          <cell r="K59">
            <v>0.19500000000000001</v>
          </cell>
          <cell r="L59">
            <v>0.19800000000000001</v>
          </cell>
          <cell r="M59">
            <v>0.20200000000000001</v>
          </cell>
          <cell r="N59">
            <v>0.20499999999999999</v>
          </cell>
          <cell r="O59">
            <v>0.20200000000000001</v>
          </cell>
          <cell r="P59">
            <v>0.189</v>
          </cell>
          <cell r="Q59">
            <v>6.2799999999999994</v>
          </cell>
          <cell r="R59">
            <v>0.63100000000000001</v>
          </cell>
          <cell r="S59">
            <v>9.3439999999999994</v>
          </cell>
          <cell r="T59">
            <v>36.622</v>
          </cell>
          <cell r="U59">
            <v>0.11700000000000001</v>
          </cell>
          <cell r="Y59">
            <v>0.104</v>
          </cell>
        </row>
        <row r="64">
          <cell r="B64">
            <v>1.5049999999999999</v>
          </cell>
          <cell r="C64">
            <v>2.895</v>
          </cell>
          <cell r="I64">
            <v>10.388</v>
          </cell>
          <cell r="J64">
            <v>4.931</v>
          </cell>
          <cell r="R64">
            <v>10.84</v>
          </cell>
          <cell r="S64">
            <v>10.84</v>
          </cell>
          <cell r="T64">
            <v>10.84</v>
          </cell>
          <cell r="U64">
            <v>7.7839999999999998</v>
          </cell>
          <cell r="Y64">
            <v>0.57099999999999995</v>
          </cell>
        </row>
        <row r="66">
          <cell r="B66">
            <v>12.523</v>
          </cell>
          <cell r="C66">
            <v>11.733000000000001</v>
          </cell>
          <cell r="D66">
            <v>13.595000000000001</v>
          </cell>
          <cell r="E66">
            <v>16.45</v>
          </cell>
          <cell r="F66">
            <v>20.491</v>
          </cell>
          <cell r="G66">
            <v>22.454000000000001</v>
          </cell>
          <cell r="H66">
            <v>27.249000000000002</v>
          </cell>
          <cell r="I66">
            <v>15.903999999999998</v>
          </cell>
          <cell r="J66">
            <v>21.132000000000001</v>
          </cell>
          <cell r="K66">
            <v>24.810000000000002</v>
          </cell>
          <cell r="L66">
            <v>27.920999999999999</v>
          </cell>
          <cell r="M66">
            <v>29.463999999999999</v>
          </cell>
          <cell r="N66">
            <v>26.491999999999997</v>
          </cell>
          <cell r="O66">
            <v>26.143999999999998</v>
          </cell>
          <cell r="P66">
            <v>24.818000000000001</v>
          </cell>
          <cell r="Q66">
            <v>16.524999999999999</v>
          </cell>
          <cell r="R66">
            <v>10.44</v>
          </cell>
          <cell r="S66">
            <v>12.061999999999999</v>
          </cell>
          <cell r="T66">
            <v>14.352</v>
          </cell>
          <cell r="U66">
            <v>17.945999999999998</v>
          </cell>
          <cell r="V66">
            <v>15.23</v>
          </cell>
          <cell r="W66">
            <v>23.001999999999999</v>
          </cell>
          <cell r="X66">
            <v>20.108000000000001</v>
          </cell>
          <cell r="Y66">
            <v>23.182000000000002</v>
          </cell>
        </row>
      </sheetData>
      <sheetData sheetId="17">
        <row r="25">
          <cell r="H25">
            <v>72</v>
          </cell>
          <cell r="R25">
            <v>25.786000000000001</v>
          </cell>
          <cell r="V25">
            <v>35</v>
          </cell>
        </row>
        <row r="26">
          <cell r="S26">
            <v>2.7170000000000001</v>
          </cell>
          <cell r="T26">
            <v>174</v>
          </cell>
          <cell r="U26">
            <v>2.7970000000000002</v>
          </cell>
        </row>
        <row r="27">
          <cell r="H27">
            <v>158</v>
          </cell>
          <cell r="Q27">
            <v>99</v>
          </cell>
          <cell r="W27">
            <v>99</v>
          </cell>
        </row>
        <row r="59">
          <cell r="B59">
            <v>14.028</v>
          </cell>
          <cell r="C59">
            <v>11.332000000000001</v>
          </cell>
          <cell r="D59">
            <v>10.673999999999999</v>
          </cell>
          <cell r="E59">
            <v>14.798999999999999</v>
          </cell>
          <cell r="F59">
            <v>18.759999999999998</v>
          </cell>
          <cell r="G59">
            <v>20.332000000000001</v>
          </cell>
          <cell r="H59">
            <v>17.073</v>
          </cell>
          <cell r="I59">
            <v>15.917999999999999</v>
          </cell>
          <cell r="J59">
            <v>15.633000000000001</v>
          </cell>
          <cell r="K59">
            <v>14.366</v>
          </cell>
          <cell r="L59">
            <v>17.494</v>
          </cell>
          <cell r="M59">
            <v>20.345000000000002</v>
          </cell>
          <cell r="N59">
            <v>17.392000000000003</v>
          </cell>
          <cell r="O59">
            <v>17.052999999999997</v>
          </cell>
          <cell r="P59">
            <v>14.963999999999999</v>
          </cell>
          <cell r="Q59">
            <v>13.609000000000002</v>
          </cell>
          <cell r="R59">
            <v>15.899000000000001</v>
          </cell>
          <cell r="S59">
            <v>16.135999999999999</v>
          </cell>
          <cell r="T59">
            <v>13.110000000000001</v>
          </cell>
          <cell r="U59">
            <v>14.217000000000001</v>
          </cell>
          <cell r="V59">
            <v>13.164999999999999</v>
          </cell>
          <cell r="W59">
            <v>13.062000000000001</v>
          </cell>
          <cell r="X59">
            <v>11.164</v>
          </cell>
          <cell r="Y59">
            <v>14.915000000000001</v>
          </cell>
        </row>
        <row r="64">
          <cell r="B64">
            <v>8</v>
          </cell>
          <cell r="C64">
            <v>8</v>
          </cell>
          <cell r="D64">
            <v>8</v>
          </cell>
          <cell r="E64">
            <v>8</v>
          </cell>
          <cell r="F64">
            <v>8</v>
          </cell>
          <cell r="G64">
            <v>8</v>
          </cell>
          <cell r="H64">
            <v>8</v>
          </cell>
          <cell r="I64">
            <v>8</v>
          </cell>
          <cell r="J64">
            <v>8</v>
          </cell>
          <cell r="K64">
            <v>8</v>
          </cell>
          <cell r="L64">
            <v>8</v>
          </cell>
          <cell r="M64">
            <v>8</v>
          </cell>
          <cell r="N64">
            <v>8</v>
          </cell>
          <cell r="O64">
            <v>8</v>
          </cell>
          <cell r="P64">
            <v>8</v>
          </cell>
          <cell r="Q64">
            <v>8</v>
          </cell>
          <cell r="R64">
            <v>8</v>
          </cell>
          <cell r="S64">
            <v>8</v>
          </cell>
          <cell r="T64">
            <v>8</v>
          </cell>
          <cell r="U64">
            <v>8</v>
          </cell>
          <cell r="V64">
            <v>8</v>
          </cell>
          <cell r="W64">
            <v>8</v>
          </cell>
          <cell r="X64">
            <v>8</v>
          </cell>
          <cell r="Y64">
            <v>8</v>
          </cell>
        </row>
        <row r="65">
          <cell r="C65">
            <v>1.8540000000000001</v>
          </cell>
          <cell r="D65">
            <v>1.839</v>
          </cell>
          <cell r="E65">
            <v>1.861</v>
          </cell>
          <cell r="F65">
            <v>1.927</v>
          </cell>
          <cell r="G65">
            <v>2.1219999999999999</v>
          </cell>
          <cell r="H65">
            <v>2.3820000000000001</v>
          </cell>
          <cell r="I65">
            <v>2.5760000000000001</v>
          </cell>
          <cell r="J65">
            <v>2.625</v>
          </cell>
          <cell r="K65">
            <v>2.6389999999999998</v>
          </cell>
          <cell r="L65">
            <v>2.625</v>
          </cell>
          <cell r="M65">
            <v>1.321</v>
          </cell>
          <cell r="N65">
            <v>1.3049999999999999</v>
          </cell>
          <cell r="O65">
            <v>1.2929999999999999</v>
          </cell>
          <cell r="P65">
            <v>1.2270000000000001</v>
          </cell>
          <cell r="Q65">
            <v>1.196</v>
          </cell>
          <cell r="R65">
            <v>1.1679999999999999</v>
          </cell>
          <cell r="S65">
            <v>1.1499999999999999</v>
          </cell>
          <cell r="T65">
            <v>2.2400000000000002</v>
          </cell>
          <cell r="U65">
            <v>2.1659999999999999</v>
          </cell>
          <cell r="V65">
            <v>2.0649999999999999</v>
          </cell>
          <cell r="W65">
            <v>1.94</v>
          </cell>
          <cell r="X65">
            <v>0.94399999999999995</v>
          </cell>
          <cell r="Y65">
            <v>0.94199999999999995</v>
          </cell>
        </row>
        <row r="66">
          <cell r="C66">
            <v>1.4420000000000002</v>
          </cell>
          <cell r="D66">
            <v>1.0820000000000001</v>
          </cell>
          <cell r="P66">
            <v>0.81599999999999995</v>
          </cell>
          <cell r="R66">
            <v>4.8439999999999994</v>
          </cell>
          <cell r="S66">
            <v>6.96</v>
          </cell>
          <cell r="T66">
            <v>1.464</v>
          </cell>
          <cell r="U66">
            <v>1.464</v>
          </cell>
        </row>
      </sheetData>
      <sheetData sheetId="18">
        <row r="7">
          <cell r="B7">
            <v>41.61</v>
          </cell>
          <cell r="C7">
            <v>40.01</v>
          </cell>
          <cell r="D7">
            <v>28.81</v>
          </cell>
          <cell r="E7">
            <v>31.3</v>
          </cell>
          <cell r="F7">
            <v>25.35</v>
          </cell>
          <cell r="G7">
            <v>10</v>
          </cell>
          <cell r="H7">
            <v>45.94</v>
          </cell>
          <cell r="I7">
            <v>57.24</v>
          </cell>
          <cell r="J7">
            <v>60.34</v>
          </cell>
          <cell r="K7">
            <v>57.93</v>
          </cell>
          <cell r="L7">
            <v>54.71</v>
          </cell>
          <cell r="M7">
            <v>48.57</v>
          </cell>
          <cell r="N7">
            <v>46.43</v>
          </cell>
          <cell r="O7">
            <v>44.67</v>
          </cell>
          <cell r="P7">
            <v>44.66</v>
          </cell>
          <cell r="Q7">
            <v>50.79</v>
          </cell>
          <cell r="R7">
            <v>63.95</v>
          </cell>
          <cell r="S7">
            <v>75.900000000000006</v>
          </cell>
          <cell r="T7">
            <v>85.82</v>
          </cell>
          <cell r="U7">
            <v>73.459999999999994</v>
          </cell>
          <cell r="V7">
            <v>59.34</v>
          </cell>
          <cell r="W7">
            <v>48.48</v>
          </cell>
          <cell r="X7">
            <v>48.48</v>
          </cell>
          <cell r="Y7">
            <v>44.36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EUNICE_TRADING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44240</v>
          </cell>
        </row>
        <row r="4">
          <cell r="B4">
            <v>44240</v>
          </cell>
        </row>
        <row r="5">
          <cell r="B5">
            <v>44240</v>
          </cell>
        </row>
        <row r="6">
          <cell r="B6">
            <v>44240</v>
          </cell>
        </row>
        <row r="7">
          <cell r="B7">
            <v>44240</v>
          </cell>
        </row>
        <row r="8">
          <cell r="B8">
            <v>44240</v>
          </cell>
        </row>
        <row r="9">
          <cell r="B9">
            <v>44240</v>
          </cell>
        </row>
        <row r="10">
          <cell r="B10">
            <v>44240</v>
          </cell>
        </row>
        <row r="11">
          <cell r="B11">
            <v>44240</v>
          </cell>
        </row>
        <row r="12">
          <cell r="B12">
            <v>44240</v>
          </cell>
        </row>
        <row r="13">
          <cell r="B13">
            <v>44240</v>
          </cell>
        </row>
        <row r="14">
          <cell r="B14">
            <v>44240</v>
          </cell>
        </row>
        <row r="15">
          <cell r="B15">
            <v>44240</v>
          </cell>
        </row>
        <row r="16">
          <cell r="B16">
            <v>44240</v>
          </cell>
        </row>
      </sheetData>
      <sheetData sheetId="41">
        <row r="2">
          <cell r="C2">
            <v>44244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22.027999999999999</v>
      </c>
      <c r="C4" s="18">
        <v>22.628</v>
      </c>
      <c r="D4" s="18">
        <v>21.594999999999999</v>
      </c>
      <c r="E4" s="18">
        <v>24.66</v>
      </c>
      <c r="F4" s="18">
        <v>28.686999999999998</v>
      </c>
      <c r="G4" s="18">
        <v>30.454000000000001</v>
      </c>
      <c r="H4" s="18">
        <v>257.45499999999998</v>
      </c>
      <c r="I4" s="18">
        <v>26.494</v>
      </c>
      <c r="J4" s="18">
        <v>26.258000000000003</v>
      </c>
      <c r="K4" s="18">
        <v>25.005000000000003</v>
      </c>
      <c r="L4" s="18">
        <v>28.119</v>
      </c>
      <c r="M4" s="18">
        <v>29.666000000000004</v>
      </c>
      <c r="N4" s="18">
        <v>26.697000000000003</v>
      </c>
      <c r="O4" s="18">
        <v>26.346000000000004</v>
      </c>
      <c r="P4" s="18">
        <v>25.007000000000001</v>
      </c>
      <c r="Q4" s="18">
        <v>121.80500000000001</v>
      </c>
      <c r="R4" s="18">
        <v>55.696999999999996</v>
      </c>
      <c r="S4" s="18">
        <v>34.963000000000001</v>
      </c>
      <c r="T4" s="18">
        <v>198.81399999999999</v>
      </c>
      <c r="U4" s="18">
        <v>28.643999999999998</v>
      </c>
      <c r="V4" s="18">
        <v>58.23</v>
      </c>
      <c r="W4" s="18">
        <v>122.002</v>
      </c>
      <c r="X4" s="18">
        <v>20.108000000000001</v>
      </c>
      <c r="Y4" s="18">
        <v>23.856999999999999</v>
      </c>
      <c r="Z4" s="19"/>
      <c r="AA4" s="20">
        <f>SUM(B4:Z4)</f>
        <v>1285.2189999999998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41.61</v>
      </c>
      <c r="C7" s="28">
        <v>40.01</v>
      </c>
      <c r="D7" s="28">
        <v>28.81</v>
      </c>
      <c r="E7" s="28">
        <v>31.3</v>
      </c>
      <c r="F7" s="28">
        <v>25.35</v>
      </c>
      <c r="G7" s="28">
        <v>10</v>
      </c>
      <c r="H7" s="28">
        <v>45.94</v>
      </c>
      <c r="I7" s="28">
        <v>57.24</v>
      </c>
      <c r="J7" s="28">
        <v>60.34</v>
      </c>
      <c r="K7" s="28">
        <v>57.93</v>
      </c>
      <c r="L7" s="28">
        <v>54.71</v>
      </c>
      <c r="M7" s="28">
        <v>48.57</v>
      </c>
      <c r="N7" s="28">
        <v>46.43</v>
      </c>
      <c r="O7" s="28">
        <v>44.67</v>
      </c>
      <c r="P7" s="28">
        <v>44.66</v>
      </c>
      <c r="Q7" s="28">
        <v>50.79</v>
      </c>
      <c r="R7" s="28">
        <v>63.95</v>
      </c>
      <c r="S7" s="28">
        <v>75.900000000000006</v>
      </c>
      <c r="T7" s="28">
        <v>85.82</v>
      </c>
      <c r="U7" s="28">
        <v>73.459999999999994</v>
      </c>
      <c r="V7" s="28">
        <v>59.34</v>
      </c>
      <c r="W7" s="28">
        <v>48.48</v>
      </c>
      <c r="X7" s="28">
        <v>48.48</v>
      </c>
      <c r="Y7" s="28">
        <v>44.36</v>
      </c>
      <c r="Z7" s="29"/>
      <c r="AA7" s="30">
        <f>IF(SUM(GR_MAINLAND_MCP_SUM_SELL)&lt;&gt;0,AVERAGEIF(GR_MAINLAND_MCP_SUM_SELL,"&lt;&gt;"""),"")</f>
        <v>49.506249999999994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2.7170000000000001</v>
      </c>
      <c r="T10" s="42">
        <v>137</v>
      </c>
      <c r="U10" s="42">
        <v>2.7970000000000002</v>
      </c>
      <c r="V10" s="42"/>
      <c r="W10" s="42"/>
      <c r="X10" s="42"/>
      <c r="Y10" s="42"/>
      <c r="Z10" s="43"/>
      <c r="AA10" s="44">
        <f>SUM(B10:Z10)</f>
        <v>142.51400000000001</v>
      </c>
    </row>
    <row r="11" spans="1:27" ht="24.95" customHeight="1" x14ac:dyDescent="0.2">
      <c r="A11" s="45" t="s">
        <v>7</v>
      </c>
      <c r="B11" s="46">
        <v>8</v>
      </c>
      <c r="C11" s="47">
        <v>8</v>
      </c>
      <c r="D11" s="47">
        <v>8</v>
      </c>
      <c r="E11" s="47">
        <v>8</v>
      </c>
      <c r="F11" s="47">
        <v>8</v>
      </c>
      <c r="G11" s="47">
        <v>8</v>
      </c>
      <c r="H11" s="47">
        <v>230</v>
      </c>
      <c r="I11" s="47"/>
      <c r="J11" s="47"/>
      <c r="K11" s="47"/>
      <c r="L11" s="47"/>
      <c r="M11" s="47"/>
      <c r="N11" s="47"/>
      <c r="O11" s="47"/>
      <c r="P11" s="47"/>
      <c r="Q11" s="47">
        <v>99</v>
      </c>
      <c r="R11" s="47">
        <v>33.786000000000001</v>
      </c>
      <c r="S11" s="47"/>
      <c r="T11" s="47"/>
      <c r="U11" s="47"/>
      <c r="V11" s="47">
        <v>43</v>
      </c>
      <c r="W11" s="47">
        <v>99</v>
      </c>
      <c r="X11" s="47"/>
      <c r="Y11" s="47"/>
      <c r="Z11" s="48"/>
      <c r="AA11" s="49">
        <f>SUM(B11:Z11)</f>
        <v>552.78600000000006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0.21</v>
      </c>
      <c r="F13" s="52">
        <v>0.19600000000000001</v>
      </c>
      <c r="G13" s="52"/>
      <c r="H13" s="52">
        <v>0.20599999999999999</v>
      </c>
      <c r="I13" s="52">
        <v>0.20200000000000001</v>
      </c>
      <c r="J13" s="52">
        <v>0.19500000000000001</v>
      </c>
      <c r="K13" s="52">
        <v>0.19500000000000001</v>
      </c>
      <c r="L13" s="52">
        <v>0.19800000000000001</v>
      </c>
      <c r="M13" s="52">
        <v>0.20200000000000001</v>
      </c>
      <c r="N13" s="52">
        <v>0.20499999999999999</v>
      </c>
      <c r="O13" s="52">
        <v>0.20200000000000001</v>
      </c>
      <c r="P13" s="52">
        <v>0.189</v>
      </c>
      <c r="Q13" s="52">
        <v>6.2799999999999994</v>
      </c>
      <c r="R13" s="52">
        <v>0.63100000000000001</v>
      </c>
      <c r="S13" s="52">
        <v>9.3439999999999994</v>
      </c>
      <c r="T13" s="52">
        <v>36.622</v>
      </c>
      <c r="U13" s="52">
        <v>0.11700000000000001</v>
      </c>
      <c r="V13" s="52"/>
      <c r="W13" s="52"/>
      <c r="X13" s="52"/>
      <c r="Y13" s="52">
        <v>0.104</v>
      </c>
      <c r="Z13" s="53"/>
      <c r="AA13" s="54">
        <f>SUM(B13:Z13)</f>
        <v>55.297999999999995</v>
      </c>
    </row>
    <row r="14" spans="1:27" ht="30" customHeight="1" thickBot="1" x14ac:dyDescent="0.25">
      <c r="A14" s="55" t="s">
        <v>10</v>
      </c>
      <c r="B14" s="56">
        <f>IF(LEN(B$2)&gt;0,SUM(B10:B13),"")</f>
        <v>8</v>
      </c>
      <c r="C14" s="57">
        <f t="shared" ref="C14:Z14" si="0">IF(LEN(C$2)&gt;0,SUM(C10:C13),"")</f>
        <v>8</v>
      </c>
      <c r="D14" s="57">
        <f t="shared" si="0"/>
        <v>8</v>
      </c>
      <c r="E14" s="57">
        <f t="shared" si="0"/>
        <v>8.2100000000000009</v>
      </c>
      <c r="F14" s="57">
        <f t="shared" si="0"/>
        <v>8.1959999999999997</v>
      </c>
      <c r="G14" s="57">
        <f t="shared" si="0"/>
        <v>8</v>
      </c>
      <c r="H14" s="57">
        <f t="shared" si="0"/>
        <v>230.20599999999999</v>
      </c>
      <c r="I14" s="57">
        <f t="shared" si="0"/>
        <v>0.20200000000000001</v>
      </c>
      <c r="J14" s="57">
        <f t="shared" si="0"/>
        <v>0.19500000000000001</v>
      </c>
      <c r="K14" s="57">
        <f t="shared" si="0"/>
        <v>0.19500000000000001</v>
      </c>
      <c r="L14" s="57">
        <f t="shared" si="0"/>
        <v>0.19800000000000001</v>
      </c>
      <c r="M14" s="57">
        <f t="shared" si="0"/>
        <v>0.20200000000000001</v>
      </c>
      <c r="N14" s="57">
        <f t="shared" si="0"/>
        <v>0.20499999999999999</v>
      </c>
      <c r="O14" s="57">
        <f t="shared" si="0"/>
        <v>0.20200000000000001</v>
      </c>
      <c r="P14" s="57">
        <f t="shared" si="0"/>
        <v>0.189</v>
      </c>
      <c r="Q14" s="57">
        <f t="shared" si="0"/>
        <v>105.28</v>
      </c>
      <c r="R14" s="57">
        <f t="shared" si="0"/>
        <v>34.417000000000002</v>
      </c>
      <c r="S14" s="57">
        <f t="shared" si="0"/>
        <v>12.061</v>
      </c>
      <c r="T14" s="57">
        <f t="shared" si="0"/>
        <v>173.62200000000001</v>
      </c>
      <c r="U14" s="57">
        <f t="shared" si="0"/>
        <v>2.9140000000000001</v>
      </c>
      <c r="V14" s="57">
        <f t="shared" si="0"/>
        <v>43</v>
      </c>
      <c r="W14" s="57">
        <f t="shared" si="0"/>
        <v>99</v>
      </c>
      <c r="X14" s="57">
        <f t="shared" si="0"/>
        <v>0</v>
      </c>
      <c r="Y14" s="57">
        <f t="shared" si="0"/>
        <v>0.104</v>
      </c>
      <c r="Z14" s="58" t="str">
        <f t="shared" si="0"/>
        <v/>
      </c>
      <c r="AA14" s="59">
        <f>SUM(AA9:AA13)</f>
        <v>750.59800000000007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1.5049999999999999</v>
      </c>
      <c r="C17" s="67">
        <v>2.895</v>
      </c>
      <c r="D17" s="67"/>
      <c r="E17" s="67"/>
      <c r="F17" s="67"/>
      <c r="G17" s="67"/>
      <c r="H17" s="67"/>
      <c r="I17" s="67">
        <v>10.388</v>
      </c>
      <c r="J17" s="67">
        <v>4.931</v>
      </c>
      <c r="K17" s="67"/>
      <c r="L17" s="67"/>
      <c r="M17" s="67"/>
      <c r="N17" s="67"/>
      <c r="O17" s="67"/>
      <c r="P17" s="67"/>
      <c r="Q17" s="67"/>
      <c r="R17" s="67">
        <v>10.84</v>
      </c>
      <c r="S17" s="67">
        <v>10.84</v>
      </c>
      <c r="T17" s="67">
        <v>10.84</v>
      </c>
      <c r="U17" s="67">
        <v>7.7839999999999998</v>
      </c>
      <c r="V17" s="67"/>
      <c r="W17" s="67"/>
      <c r="X17" s="67"/>
      <c r="Y17" s="67">
        <v>0.57099999999999995</v>
      </c>
      <c r="Z17" s="68"/>
      <c r="AA17" s="69">
        <f>SUM(B17:Z17)</f>
        <v>60.594000000000001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12.523</v>
      </c>
      <c r="C19" s="76">
        <v>11.733000000000001</v>
      </c>
      <c r="D19" s="76">
        <v>13.595000000000001</v>
      </c>
      <c r="E19" s="76">
        <v>16.45</v>
      </c>
      <c r="F19" s="76">
        <v>20.491</v>
      </c>
      <c r="G19" s="76">
        <v>22.454000000000001</v>
      </c>
      <c r="H19" s="76">
        <v>27.249000000000002</v>
      </c>
      <c r="I19" s="76">
        <v>15.903999999999998</v>
      </c>
      <c r="J19" s="76">
        <v>21.132000000000001</v>
      </c>
      <c r="K19" s="76">
        <v>24.810000000000002</v>
      </c>
      <c r="L19" s="76">
        <v>27.920999999999999</v>
      </c>
      <c r="M19" s="76">
        <v>29.463999999999999</v>
      </c>
      <c r="N19" s="76">
        <v>26.491999999999997</v>
      </c>
      <c r="O19" s="76">
        <v>26.143999999999998</v>
      </c>
      <c r="P19" s="76">
        <v>24.818000000000001</v>
      </c>
      <c r="Q19" s="76">
        <v>16.524999999999999</v>
      </c>
      <c r="R19" s="76">
        <v>10.44</v>
      </c>
      <c r="S19" s="76">
        <v>12.061999999999999</v>
      </c>
      <c r="T19" s="76">
        <v>14.352</v>
      </c>
      <c r="U19" s="76">
        <v>17.945999999999998</v>
      </c>
      <c r="V19" s="76">
        <v>15.23</v>
      </c>
      <c r="W19" s="76">
        <v>23.001999999999999</v>
      </c>
      <c r="X19" s="76">
        <v>20.108000000000001</v>
      </c>
      <c r="Y19" s="76">
        <v>23.182000000000002</v>
      </c>
      <c r="Z19" s="73"/>
      <c r="AA19" s="74">
        <f>SUM(B19:Z19)</f>
        <v>474.02700000000004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14.027999999999999</v>
      </c>
      <c r="C22" s="83">
        <f t="shared" ref="C22:Z22" si="1">IF(LEN(C$2)&gt;0,SUM(C17:C21),"")</f>
        <v>14.628</v>
      </c>
      <c r="D22" s="83">
        <f t="shared" si="1"/>
        <v>13.595000000000001</v>
      </c>
      <c r="E22" s="83">
        <f t="shared" si="1"/>
        <v>16.45</v>
      </c>
      <c r="F22" s="83">
        <f t="shared" si="1"/>
        <v>20.491</v>
      </c>
      <c r="G22" s="83">
        <f t="shared" si="1"/>
        <v>22.454000000000001</v>
      </c>
      <c r="H22" s="83">
        <f t="shared" si="1"/>
        <v>27.249000000000002</v>
      </c>
      <c r="I22" s="83">
        <f t="shared" si="1"/>
        <v>26.291999999999998</v>
      </c>
      <c r="J22" s="83">
        <f t="shared" si="1"/>
        <v>26.063000000000002</v>
      </c>
      <c r="K22" s="83">
        <f t="shared" si="1"/>
        <v>24.810000000000002</v>
      </c>
      <c r="L22" s="83">
        <f t="shared" si="1"/>
        <v>27.920999999999999</v>
      </c>
      <c r="M22" s="83">
        <f t="shared" si="1"/>
        <v>29.463999999999999</v>
      </c>
      <c r="N22" s="83">
        <f t="shared" si="1"/>
        <v>26.491999999999997</v>
      </c>
      <c r="O22" s="83">
        <f t="shared" si="1"/>
        <v>26.143999999999998</v>
      </c>
      <c r="P22" s="83">
        <f t="shared" si="1"/>
        <v>24.818000000000001</v>
      </c>
      <c r="Q22" s="83">
        <f t="shared" si="1"/>
        <v>16.524999999999999</v>
      </c>
      <c r="R22" s="83">
        <f t="shared" si="1"/>
        <v>21.28</v>
      </c>
      <c r="S22" s="83">
        <f t="shared" si="1"/>
        <v>22.902000000000001</v>
      </c>
      <c r="T22" s="83">
        <f t="shared" si="1"/>
        <v>25.192</v>
      </c>
      <c r="U22" s="83">
        <f t="shared" si="1"/>
        <v>25.729999999999997</v>
      </c>
      <c r="V22" s="83">
        <f t="shared" si="1"/>
        <v>15.23</v>
      </c>
      <c r="W22" s="83">
        <f t="shared" si="1"/>
        <v>23.001999999999999</v>
      </c>
      <c r="X22" s="83">
        <f t="shared" si="1"/>
        <v>20.108000000000001</v>
      </c>
      <c r="Y22" s="83">
        <f t="shared" si="1"/>
        <v>23.753000000000004</v>
      </c>
      <c r="Z22" s="84" t="str">
        <f t="shared" si="1"/>
        <v/>
      </c>
      <c r="AA22" s="85">
        <f>SUM(AA17:AA21)</f>
        <v>534.62100000000009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22.027999999999999</v>
      </c>
      <c r="C26" s="72">
        <v>22.628</v>
      </c>
      <c r="D26" s="72">
        <v>21.594999999999999</v>
      </c>
      <c r="E26" s="72">
        <v>24.66</v>
      </c>
      <c r="F26" s="72">
        <v>28.687000000000001</v>
      </c>
      <c r="G26" s="72">
        <v>30.454000000000001</v>
      </c>
      <c r="H26" s="72">
        <v>257.45499999999998</v>
      </c>
      <c r="I26" s="72">
        <v>26.494</v>
      </c>
      <c r="J26" s="72">
        <v>26.257999999999999</v>
      </c>
      <c r="K26" s="72">
        <v>25.004999999999999</v>
      </c>
      <c r="L26" s="72">
        <v>28.119</v>
      </c>
      <c r="M26" s="72">
        <v>29.666</v>
      </c>
      <c r="N26" s="72">
        <v>26.696999999999999</v>
      </c>
      <c r="O26" s="72">
        <v>26.346</v>
      </c>
      <c r="P26" s="72">
        <v>25.007000000000001</v>
      </c>
      <c r="Q26" s="72">
        <v>121.80500000000001</v>
      </c>
      <c r="R26" s="72">
        <v>55.697000000000003</v>
      </c>
      <c r="S26" s="72">
        <v>34.963000000000001</v>
      </c>
      <c r="T26" s="72">
        <v>198.81399999999999</v>
      </c>
      <c r="U26" s="72">
        <v>28.643999999999998</v>
      </c>
      <c r="V26" s="72">
        <v>58.23</v>
      </c>
      <c r="W26" s="72">
        <v>122.002</v>
      </c>
      <c r="X26" s="72">
        <v>20.108000000000001</v>
      </c>
      <c r="Y26" s="72">
        <v>23.856999999999999</v>
      </c>
      <c r="Z26" s="73"/>
      <c r="AA26" s="74">
        <f>SUM(B26:Z26)</f>
        <v>1285.2189999999998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22.027999999999999</v>
      </c>
      <c r="C28" s="57">
        <f t="shared" ref="C28:Z28" si="2">IF(LEN(C$2)&gt;0,SUM(C25:C27),"")</f>
        <v>22.628</v>
      </c>
      <c r="D28" s="57">
        <f t="shared" si="2"/>
        <v>21.594999999999999</v>
      </c>
      <c r="E28" s="57">
        <f t="shared" si="2"/>
        <v>24.66</v>
      </c>
      <c r="F28" s="57">
        <f t="shared" si="2"/>
        <v>28.687000000000001</v>
      </c>
      <c r="G28" s="57">
        <f t="shared" si="2"/>
        <v>30.454000000000001</v>
      </c>
      <c r="H28" s="57">
        <f t="shared" si="2"/>
        <v>257.45499999999998</v>
      </c>
      <c r="I28" s="57">
        <f t="shared" si="2"/>
        <v>26.494</v>
      </c>
      <c r="J28" s="57">
        <f t="shared" si="2"/>
        <v>26.257999999999999</v>
      </c>
      <c r="K28" s="57">
        <f t="shared" si="2"/>
        <v>25.004999999999999</v>
      </c>
      <c r="L28" s="57">
        <f t="shared" si="2"/>
        <v>28.119</v>
      </c>
      <c r="M28" s="57">
        <f t="shared" si="2"/>
        <v>29.666</v>
      </c>
      <c r="N28" s="57">
        <f t="shared" si="2"/>
        <v>26.696999999999999</v>
      </c>
      <c r="O28" s="57">
        <f t="shared" si="2"/>
        <v>26.346</v>
      </c>
      <c r="P28" s="57">
        <f t="shared" si="2"/>
        <v>25.007000000000001</v>
      </c>
      <c r="Q28" s="57">
        <f t="shared" si="2"/>
        <v>121.80500000000001</v>
      </c>
      <c r="R28" s="57">
        <f t="shared" si="2"/>
        <v>55.697000000000003</v>
      </c>
      <c r="S28" s="57">
        <f t="shared" si="2"/>
        <v>34.963000000000001</v>
      </c>
      <c r="T28" s="57">
        <f t="shared" si="2"/>
        <v>198.81399999999999</v>
      </c>
      <c r="U28" s="57">
        <f t="shared" si="2"/>
        <v>28.643999999999998</v>
      </c>
      <c r="V28" s="57">
        <f t="shared" si="2"/>
        <v>58.23</v>
      </c>
      <c r="W28" s="57">
        <f t="shared" si="2"/>
        <v>122.002</v>
      </c>
      <c r="X28" s="57">
        <f t="shared" si="2"/>
        <v>20.108000000000001</v>
      </c>
      <c r="Y28" s="57">
        <f t="shared" si="2"/>
        <v>23.856999999999999</v>
      </c>
      <c r="Z28" s="58" t="str">
        <f t="shared" si="2"/>
        <v/>
      </c>
      <c r="AA28" s="59">
        <f>SUM(AA25:AA27)</f>
        <v>1285.2189999999998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22.027999999999999</v>
      </c>
      <c r="C47" s="83">
        <f t="shared" ref="C47:Z47" si="8">IF(LEN(C$2)&gt;0,C14+C22+C36,"")</f>
        <v>22.628</v>
      </c>
      <c r="D47" s="83">
        <f t="shared" si="8"/>
        <v>21.594999999999999</v>
      </c>
      <c r="E47" s="83">
        <f t="shared" si="8"/>
        <v>24.66</v>
      </c>
      <c r="F47" s="83">
        <f t="shared" si="8"/>
        <v>28.686999999999998</v>
      </c>
      <c r="G47" s="83">
        <f t="shared" si="8"/>
        <v>30.454000000000001</v>
      </c>
      <c r="H47" s="83">
        <f t="shared" si="8"/>
        <v>257.45499999999998</v>
      </c>
      <c r="I47" s="83">
        <f t="shared" si="8"/>
        <v>26.494</v>
      </c>
      <c r="J47" s="83">
        <f t="shared" si="8"/>
        <v>26.258000000000003</v>
      </c>
      <c r="K47" s="83">
        <f t="shared" si="8"/>
        <v>25.005000000000003</v>
      </c>
      <c r="L47" s="83">
        <f t="shared" si="8"/>
        <v>28.119</v>
      </c>
      <c r="M47" s="83">
        <f t="shared" si="8"/>
        <v>29.666</v>
      </c>
      <c r="N47" s="83">
        <f t="shared" si="8"/>
        <v>26.696999999999996</v>
      </c>
      <c r="O47" s="83">
        <f t="shared" si="8"/>
        <v>26.346</v>
      </c>
      <c r="P47" s="83">
        <f t="shared" si="8"/>
        <v>25.007000000000001</v>
      </c>
      <c r="Q47" s="83">
        <f t="shared" si="8"/>
        <v>121.80500000000001</v>
      </c>
      <c r="R47" s="83">
        <f t="shared" si="8"/>
        <v>55.697000000000003</v>
      </c>
      <c r="S47" s="83">
        <f t="shared" si="8"/>
        <v>34.963000000000001</v>
      </c>
      <c r="T47" s="83">
        <f t="shared" si="8"/>
        <v>198.81400000000002</v>
      </c>
      <c r="U47" s="83">
        <f t="shared" si="8"/>
        <v>28.643999999999998</v>
      </c>
      <c r="V47" s="83">
        <f t="shared" si="8"/>
        <v>58.230000000000004</v>
      </c>
      <c r="W47" s="83">
        <f t="shared" si="8"/>
        <v>122.002</v>
      </c>
      <c r="X47" s="83">
        <f t="shared" si="8"/>
        <v>20.108000000000001</v>
      </c>
      <c r="Y47" s="83">
        <f t="shared" si="8"/>
        <v>23.857000000000003</v>
      </c>
      <c r="Z47" s="84" t="str">
        <f t="shared" si="8"/>
        <v/>
      </c>
      <c r="AA47" s="100">
        <f>SUM(B47:Z47)</f>
        <v>1285.2189999999998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22.028000000000002</v>
      </c>
      <c r="C4" s="18">
        <v>22.628</v>
      </c>
      <c r="D4" s="18">
        <v>21.594999999999999</v>
      </c>
      <c r="E4" s="18">
        <v>24.659999999999997</v>
      </c>
      <c r="F4" s="18">
        <v>28.686999999999998</v>
      </c>
      <c r="G4" s="18">
        <v>30.454000000000001</v>
      </c>
      <c r="H4" s="18">
        <v>257.45499999999998</v>
      </c>
      <c r="I4" s="18">
        <v>26.494</v>
      </c>
      <c r="J4" s="18">
        <v>26.257999999999996</v>
      </c>
      <c r="K4" s="18">
        <v>25.005000000000003</v>
      </c>
      <c r="L4" s="18">
        <v>28.118999999999996</v>
      </c>
      <c r="M4" s="18">
        <v>29.666</v>
      </c>
      <c r="N4" s="18">
        <v>26.697000000000003</v>
      </c>
      <c r="O4" s="18">
        <v>26.345999999999997</v>
      </c>
      <c r="P4" s="18">
        <v>25.006999999999998</v>
      </c>
      <c r="Q4" s="18">
        <v>121.80500000000001</v>
      </c>
      <c r="R4" s="18">
        <v>55.697000000000003</v>
      </c>
      <c r="S4" s="18">
        <v>34.963000000000001</v>
      </c>
      <c r="T4" s="18">
        <v>198.81400000000002</v>
      </c>
      <c r="U4" s="18">
        <v>28.643999999999998</v>
      </c>
      <c r="V4" s="18">
        <v>58.23</v>
      </c>
      <c r="W4" s="18">
        <v>122.00200000000001</v>
      </c>
      <c r="X4" s="18">
        <v>20.107999999999997</v>
      </c>
      <c r="Y4" s="18">
        <v>23.856999999999999</v>
      </c>
      <c r="Z4" s="19"/>
      <c r="AA4" s="20">
        <f>SUM(B4:Z4)</f>
        <v>1285.2189999999998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41.61</v>
      </c>
      <c r="C7" s="28">
        <v>40.01</v>
      </c>
      <c r="D7" s="28">
        <v>28.81</v>
      </c>
      <c r="E7" s="28">
        <v>31.3</v>
      </c>
      <c r="F7" s="28">
        <v>25.35</v>
      </c>
      <c r="G7" s="28">
        <v>10</v>
      </c>
      <c r="H7" s="28">
        <v>45.94</v>
      </c>
      <c r="I7" s="28">
        <v>57.24</v>
      </c>
      <c r="J7" s="28">
        <v>60.34</v>
      </c>
      <c r="K7" s="28">
        <v>57.93</v>
      </c>
      <c r="L7" s="28">
        <v>54.71</v>
      </c>
      <c r="M7" s="28">
        <v>48.57</v>
      </c>
      <c r="N7" s="28">
        <v>46.43</v>
      </c>
      <c r="O7" s="28">
        <v>44.67</v>
      </c>
      <c r="P7" s="28">
        <v>44.66</v>
      </c>
      <c r="Q7" s="28">
        <v>50.79</v>
      </c>
      <c r="R7" s="28">
        <v>63.95</v>
      </c>
      <c r="S7" s="28">
        <v>75.900000000000006</v>
      </c>
      <c r="T7" s="28">
        <v>85.82</v>
      </c>
      <c r="U7" s="28">
        <v>73.459999999999994</v>
      </c>
      <c r="V7" s="28">
        <v>59.34</v>
      </c>
      <c r="W7" s="28">
        <v>48.48</v>
      </c>
      <c r="X7" s="28">
        <v>48.48</v>
      </c>
      <c r="Y7" s="28">
        <v>44.36</v>
      </c>
      <c r="Z7" s="29"/>
      <c r="AA7" s="30">
        <v>49.506249999999994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230</v>
      </c>
      <c r="I11" s="47"/>
      <c r="J11" s="47"/>
      <c r="K11" s="47"/>
      <c r="L11" s="47"/>
      <c r="M11" s="47"/>
      <c r="N11" s="47"/>
      <c r="O11" s="47"/>
      <c r="P11" s="47"/>
      <c r="Q11" s="47">
        <v>99</v>
      </c>
      <c r="R11" s="47">
        <v>25.786000000000001</v>
      </c>
      <c r="S11" s="47">
        <v>2.7170000000000001</v>
      </c>
      <c r="T11" s="47">
        <v>174</v>
      </c>
      <c r="U11" s="47">
        <v>2.7970000000000002</v>
      </c>
      <c r="V11" s="47">
        <v>35</v>
      </c>
      <c r="W11" s="47">
        <v>99</v>
      </c>
      <c r="X11" s="47"/>
      <c r="Y11" s="47"/>
      <c r="Z11" s="48"/>
      <c r="AA11" s="49">
        <f>SUM(B11:Z11)</f>
        <v>668.3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14.028</v>
      </c>
      <c r="C13" s="52">
        <v>11.332000000000001</v>
      </c>
      <c r="D13" s="52">
        <v>10.673999999999999</v>
      </c>
      <c r="E13" s="52">
        <v>14.798999999999999</v>
      </c>
      <c r="F13" s="52">
        <v>18.759999999999998</v>
      </c>
      <c r="G13" s="52">
        <v>20.332000000000001</v>
      </c>
      <c r="H13" s="52">
        <v>17.073</v>
      </c>
      <c r="I13" s="52">
        <v>15.917999999999999</v>
      </c>
      <c r="J13" s="52">
        <v>15.633000000000001</v>
      </c>
      <c r="K13" s="52">
        <v>14.366</v>
      </c>
      <c r="L13" s="52">
        <v>17.494</v>
      </c>
      <c r="M13" s="52">
        <v>20.345000000000002</v>
      </c>
      <c r="N13" s="52">
        <v>17.392000000000003</v>
      </c>
      <c r="O13" s="52">
        <v>17.052999999999997</v>
      </c>
      <c r="P13" s="52">
        <v>14.963999999999999</v>
      </c>
      <c r="Q13" s="52">
        <v>13.609000000000002</v>
      </c>
      <c r="R13" s="52">
        <v>15.899000000000001</v>
      </c>
      <c r="S13" s="52">
        <v>16.135999999999999</v>
      </c>
      <c r="T13" s="52">
        <v>13.110000000000001</v>
      </c>
      <c r="U13" s="52">
        <v>14.217000000000001</v>
      </c>
      <c r="V13" s="52">
        <v>13.164999999999999</v>
      </c>
      <c r="W13" s="52">
        <v>13.062000000000001</v>
      </c>
      <c r="X13" s="52">
        <v>11.164</v>
      </c>
      <c r="Y13" s="52">
        <v>14.915000000000001</v>
      </c>
      <c r="Z13" s="53"/>
      <c r="AA13" s="54">
        <f>SUM(B13:Z13)</f>
        <v>365.44000000000011</v>
      </c>
    </row>
    <row r="14" spans="1:27" ht="30" customHeight="1" thickBot="1" x14ac:dyDescent="0.25">
      <c r="A14" s="55" t="s">
        <v>10</v>
      </c>
      <c r="B14" s="56">
        <f>IF(LEN(B$2)&gt;0,SUM(B10:B13),"")</f>
        <v>14.028</v>
      </c>
      <c r="C14" s="57">
        <f t="shared" ref="C14:Z14" si="0">IF(LEN(C$2)&gt;0,SUM(C10:C13),"")</f>
        <v>11.332000000000001</v>
      </c>
      <c r="D14" s="57">
        <f t="shared" si="0"/>
        <v>10.673999999999999</v>
      </c>
      <c r="E14" s="57">
        <f t="shared" si="0"/>
        <v>14.798999999999999</v>
      </c>
      <c r="F14" s="57">
        <f t="shared" si="0"/>
        <v>18.759999999999998</v>
      </c>
      <c r="G14" s="57">
        <f t="shared" si="0"/>
        <v>20.332000000000001</v>
      </c>
      <c r="H14" s="57">
        <f t="shared" si="0"/>
        <v>247.07300000000001</v>
      </c>
      <c r="I14" s="57">
        <f t="shared" si="0"/>
        <v>15.917999999999999</v>
      </c>
      <c r="J14" s="57">
        <f t="shared" si="0"/>
        <v>15.633000000000001</v>
      </c>
      <c r="K14" s="57">
        <f t="shared" si="0"/>
        <v>14.366</v>
      </c>
      <c r="L14" s="57">
        <f t="shared" si="0"/>
        <v>17.494</v>
      </c>
      <c r="M14" s="57">
        <f t="shared" si="0"/>
        <v>20.345000000000002</v>
      </c>
      <c r="N14" s="57">
        <f t="shared" si="0"/>
        <v>17.392000000000003</v>
      </c>
      <c r="O14" s="57">
        <f t="shared" si="0"/>
        <v>17.052999999999997</v>
      </c>
      <c r="P14" s="57">
        <f t="shared" si="0"/>
        <v>14.963999999999999</v>
      </c>
      <c r="Q14" s="57">
        <f t="shared" si="0"/>
        <v>112.60900000000001</v>
      </c>
      <c r="R14" s="57">
        <f t="shared" si="0"/>
        <v>41.685000000000002</v>
      </c>
      <c r="S14" s="57">
        <f t="shared" si="0"/>
        <v>18.852999999999998</v>
      </c>
      <c r="T14" s="57">
        <f t="shared" si="0"/>
        <v>187.11</v>
      </c>
      <c r="U14" s="57">
        <f t="shared" si="0"/>
        <v>17.013999999999999</v>
      </c>
      <c r="V14" s="57">
        <f t="shared" si="0"/>
        <v>48.164999999999999</v>
      </c>
      <c r="W14" s="57">
        <f t="shared" si="0"/>
        <v>112.062</v>
      </c>
      <c r="X14" s="57">
        <f t="shared" si="0"/>
        <v>11.164</v>
      </c>
      <c r="Y14" s="57">
        <f t="shared" si="0"/>
        <v>14.915000000000001</v>
      </c>
      <c r="Z14" s="58" t="str">
        <f t="shared" si="0"/>
        <v/>
      </c>
      <c r="AA14" s="59">
        <f>SUM(AA9:AA13)</f>
        <v>1033.74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</v>
      </c>
      <c r="C17" s="67">
        <v>8</v>
      </c>
      <c r="D17" s="67">
        <v>8</v>
      </c>
      <c r="E17" s="67">
        <v>8</v>
      </c>
      <c r="F17" s="67">
        <v>8</v>
      </c>
      <c r="G17" s="67">
        <v>8</v>
      </c>
      <c r="H17" s="67">
        <v>8</v>
      </c>
      <c r="I17" s="67">
        <v>8</v>
      </c>
      <c r="J17" s="67">
        <v>8</v>
      </c>
      <c r="K17" s="67">
        <v>8</v>
      </c>
      <c r="L17" s="67">
        <v>8</v>
      </c>
      <c r="M17" s="67">
        <v>8</v>
      </c>
      <c r="N17" s="67">
        <v>8</v>
      </c>
      <c r="O17" s="67">
        <v>8</v>
      </c>
      <c r="P17" s="67">
        <v>8</v>
      </c>
      <c r="Q17" s="67">
        <v>8</v>
      </c>
      <c r="R17" s="67">
        <v>8</v>
      </c>
      <c r="S17" s="67">
        <v>8</v>
      </c>
      <c r="T17" s="67">
        <v>8</v>
      </c>
      <c r="U17" s="67">
        <v>8</v>
      </c>
      <c r="V17" s="67">
        <v>8</v>
      </c>
      <c r="W17" s="67">
        <v>8</v>
      </c>
      <c r="X17" s="67">
        <v>8</v>
      </c>
      <c r="Y17" s="67">
        <v>8</v>
      </c>
      <c r="Z17" s="68"/>
      <c r="AA17" s="69">
        <f>SUM(B17:Z17)</f>
        <v>192</v>
      </c>
    </row>
    <row r="18" spans="1:27" ht="24.95" customHeight="1" x14ac:dyDescent="0.2">
      <c r="A18" s="70" t="s">
        <v>13</v>
      </c>
      <c r="B18" s="71"/>
      <c r="C18" s="72">
        <v>1.8540000000000001</v>
      </c>
      <c r="D18" s="72">
        <v>1.839</v>
      </c>
      <c r="E18" s="72">
        <v>1.861</v>
      </c>
      <c r="F18" s="72">
        <v>1.927</v>
      </c>
      <c r="G18" s="72">
        <v>2.1219999999999999</v>
      </c>
      <c r="H18" s="72">
        <v>2.3820000000000001</v>
      </c>
      <c r="I18" s="72">
        <v>2.5760000000000001</v>
      </c>
      <c r="J18" s="72">
        <v>2.625</v>
      </c>
      <c r="K18" s="72">
        <v>2.6389999999999998</v>
      </c>
      <c r="L18" s="72">
        <v>2.625</v>
      </c>
      <c r="M18" s="72">
        <v>1.321</v>
      </c>
      <c r="N18" s="72">
        <v>1.3049999999999999</v>
      </c>
      <c r="O18" s="72">
        <v>1.2929999999999999</v>
      </c>
      <c r="P18" s="72">
        <v>1.2270000000000001</v>
      </c>
      <c r="Q18" s="72">
        <v>1.196</v>
      </c>
      <c r="R18" s="72">
        <v>1.1679999999999999</v>
      </c>
      <c r="S18" s="72">
        <v>1.1499999999999999</v>
      </c>
      <c r="T18" s="72">
        <v>2.2400000000000002</v>
      </c>
      <c r="U18" s="72">
        <v>2.1659999999999999</v>
      </c>
      <c r="V18" s="72">
        <v>2.0649999999999999</v>
      </c>
      <c r="W18" s="72">
        <v>1.94</v>
      </c>
      <c r="X18" s="72">
        <v>0.94399999999999995</v>
      </c>
      <c r="Y18" s="72">
        <v>0.94199999999999995</v>
      </c>
      <c r="Z18" s="73"/>
      <c r="AA18" s="74">
        <f>SUM(B18:Z18)</f>
        <v>41.406999999999996</v>
      </c>
    </row>
    <row r="19" spans="1:27" ht="24.95" customHeight="1" x14ac:dyDescent="0.2">
      <c r="A19" s="70" t="s">
        <v>14</v>
      </c>
      <c r="B19" s="75"/>
      <c r="C19" s="76">
        <v>1.4420000000000002</v>
      </c>
      <c r="D19" s="76">
        <v>1.0820000000000001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0.81599999999999995</v>
      </c>
      <c r="Q19" s="76"/>
      <c r="R19" s="76">
        <v>4.8439999999999994</v>
      </c>
      <c r="S19" s="76">
        <v>6.96</v>
      </c>
      <c r="T19" s="76">
        <v>1.464</v>
      </c>
      <c r="U19" s="76">
        <v>1.464</v>
      </c>
      <c r="V19" s="76"/>
      <c r="W19" s="76"/>
      <c r="X19" s="76"/>
      <c r="Y19" s="76"/>
      <c r="Z19" s="73"/>
      <c r="AA19" s="74">
        <f>SUM(B19:Z19)</f>
        <v>18.071999999999996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</v>
      </c>
      <c r="C22" s="83">
        <f t="shared" si="1"/>
        <v>11.295999999999999</v>
      </c>
      <c r="D22" s="83">
        <f t="shared" si="1"/>
        <v>10.921000000000001</v>
      </c>
      <c r="E22" s="83">
        <f t="shared" si="1"/>
        <v>9.8610000000000007</v>
      </c>
      <c r="F22" s="83">
        <f t="shared" si="1"/>
        <v>9.9269999999999996</v>
      </c>
      <c r="G22" s="83">
        <f t="shared" si="1"/>
        <v>10.122</v>
      </c>
      <c r="H22" s="83">
        <f t="shared" si="1"/>
        <v>10.382</v>
      </c>
      <c r="I22" s="83">
        <f t="shared" si="1"/>
        <v>10.576000000000001</v>
      </c>
      <c r="J22" s="83">
        <f t="shared" si="1"/>
        <v>10.625</v>
      </c>
      <c r="K22" s="83">
        <f t="shared" si="1"/>
        <v>10.638999999999999</v>
      </c>
      <c r="L22" s="83">
        <f t="shared" si="1"/>
        <v>10.625</v>
      </c>
      <c r="M22" s="83">
        <f t="shared" si="1"/>
        <v>9.3209999999999997</v>
      </c>
      <c r="N22" s="83">
        <f t="shared" si="1"/>
        <v>9.3049999999999997</v>
      </c>
      <c r="O22" s="83">
        <f t="shared" si="1"/>
        <v>9.2929999999999993</v>
      </c>
      <c r="P22" s="83">
        <f t="shared" si="1"/>
        <v>10.043000000000001</v>
      </c>
      <c r="Q22" s="83">
        <f t="shared" si="1"/>
        <v>9.1959999999999997</v>
      </c>
      <c r="R22" s="83">
        <f t="shared" si="1"/>
        <v>14.011999999999999</v>
      </c>
      <c r="S22" s="83">
        <f t="shared" si="1"/>
        <v>16.11</v>
      </c>
      <c r="T22" s="83">
        <f t="shared" si="1"/>
        <v>11.704000000000001</v>
      </c>
      <c r="U22" s="83">
        <f t="shared" si="1"/>
        <v>11.63</v>
      </c>
      <c r="V22" s="83">
        <f t="shared" si="1"/>
        <v>10.065</v>
      </c>
      <c r="W22" s="83">
        <f t="shared" si="1"/>
        <v>9.94</v>
      </c>
      <c r="X22" s="83">
        <f t="shared" si="1"/>
        <v>8.9439999999999991</v>
      </c>
      <c r="Y22" s="83">
        <f t="shared" si="1"/>
        <v>8.9420000000000002</v>
      </c>
      <c r="Z22" s="84">
        <f t="shared" si="1"/>
        <v>0</v>
      </c>
      <c r="AA22" s="85">
        <f t="shared" si="1"/>
        <v>251.47899999999998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22.027999999999999</v>
      </c>
      <c r="C26" s="72">
        <v>22.628</v>
      </c>
      <c r="D26" s="72">
        <v>21.594999999999999</v>
      </c>
      <c r="E26" s="72">
        <v>24.66</v>
      </c>
      <c r="F26" s="72">
        <v>28.687000000000001</v>
      </c>
      <c r="G26" s="72">
        <v>30.454000000000001</v>
      </c>
      <c r="H26" s="72">
        <v>257.45499999999998</v>
      </c>
      <c r="I26" s="72">
        <v>26.494</v>
      </c>
      <c r="J26" s="72">
        <v>26.257999999999999</v>
      </c>
      <c r="K26" s="72">
        <v>25.004999999999999</v>
      </c>
      <c r="L26" s="72">
        <v>28.119</v>
      </c>
      <c r="M26" s="72">
        <v>29.666</v>
      </c>
      <c r="N26" s="72">
        <v>26.696999999999999</v>
      </c>
      <c r="O26" s="72">
        <v>26.346</v>
      </c>
      <c r="P26" s="72">
        <v>25.007000000000001</v>
      </c>
      <c r="Q26" s="72">
        <v>121.80500000000001</v>
      </c>
      <c r="R26" s="72">
        <v>55.697000000000003</v>
      </c>
      <c r="S26" s="72">
        <v>34.963000000000001</v>
      </c>
      <c r="T26" s="72">
        <v>198.81399999999999</v>
      </c>
      <c r="U26" s="72">
        <v>28.643999999999998</v>
      </c>
      <c r="V26" s="72">
        <v>58.23</v>
      </c>
      <c r="W26" s="72">
        <v>122.002</v>
      </c>
      <c r="X26" s="72">
        <v>20.108000000000001</v>
      </c>
      <c r="Y26" s="72">
        <v>23.856999999999999</v>
      </c>
      <c r="Z26" s="73"/>
      <c r="AA26" s="74">
        <f>SUM(B26:Z26)</f>
        <v>1285.2189999999998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22.027999999999999</v>
      </c>
      <c r="C28" s="57">
        <f t="shared" si="2"/>
        <v>22.628</v>
      </c>
      <c r="D28" s="57">
        <f t="shared" si="2"/>
        <v>21.594999999999999</v>
      </c>
      <c r="E28" s="57">
        <f t="shared" si="2"/>
        <v>24.66</v>
      </c>
      <c r="F28" s="57">
        <f t="shared" si="2"/>
        <v>28.687000000000001</v>
      </c>
      <c r="G28" s="57">
        <f t="shared" si="2"/>
        <v>30.454000000000001</v>
      </c>
      <c r="H28" s="57">
        <f t="shared" si="2"/>
        <v>257.45499999999998</v>
      </c>
      <c r="I28" s="57">
        <f t="shared" si="2"/>
        <v>26.494</v>
      </c>
      <c r="J28" s="57">
        <f t="shared" si="2"/>
        <v>26.257999999999999</v>
      </c>
      <c r="K28" s="57">
        <f t="shared" si="2"/>
        <v>25.004999999999999</v>
      </c>
      <c r="L28" s="57">
        <f t="shared" si="2"/>
        <v>28.119</v>
      </c>
      <c r="M28" s="57">
        <f t="shared" si="2"/>
        <v>29.666</v>
      </c>
      <c r="N28" s="57">
        <f t="shared" si="2"/>
        <v>26.696999999999999</v>
      </c>
      <c r="O28" s="57">
        <f t="shared" si="2"/>
        <v>26.346</v>
      </c>
      <c r="P28" s="57">
        <f t="shared" si="2"/>
        <v>25.007000000000001</v>
      </c>
      <c r="Q28" s="57">
        <f t="shared" si="2"/>
        <v>121.80500000000001</v>
      </c>
      <c r="R28" s="57">
        <f t="shared" si="2"/>
        <v>55.697000000000003</v>
      </c>
      <c r="S28" s="57">
        <f t="shared" si="2"/>
        <v>34.963000000000001</v>
      </c>
      <c r="T28" s="57">
        <f t="shared" si="2"/>
        <v>198.81399999999999</v>
      </c>
      <c r="U28" s="57">
        <f t="shared" si="2"/>
        <v>28.643999999999998</v>
      </c>
      <c r="V28" s="57">
        <f t="shared" si="2"/>
        <v>58.23</v>
      </c>
      <c r="W28" s="57">
        <f t="shared" si="2"/>
        <v>122.002</v>
      </c>
      <c r="X28" s="57">
        <f t="shared" si="2"/>
        <v>20.108000000000001</v>
      </c>
      <c r="Y28" s="57">
        <f t="shared" si="2"/>
        <v>23.856999999999999</v>
      </c>
      <c r="Z28" s="58">
        <f t="shared" si="2"/>
        <v>0</v>
      </c>
      <c r="AA28" s="59">
        <f t="shared" si="2"/>
        <v>1285.2189999999998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22.027999999999999</v>
      </c>
      <c r="C47" s="83">
        <f t="shared" ref="C47:Z47" si="8">SUM(C10:C13)+C22+C36</f>
        <v>22.628</v>
      </c>
      <c r="D47" s="83">
        <f t="shared" si="8"/>
        <v>21.594999999999999</v>
      </c>
      <c r="E47" s="83">
        <f t="shared" si="8"/>
        <v>24.66</v>
      </c>
      <c r="F47" s="83">
        <f t="shared" si="8"/>
        <v>28.686999999999998</v>
      </c>
      <c r="G47" s="83">
        <f t="shared" si="8"/>
        <v>30.454000000000001</v>
      </c>
      <c r="H47" s="83">
        <f t="shared" si="8"/>
        <v>257.45499999999998</v>
      </c>
      <c r="I47" s="83">
        <f t="shared" si="8"/>
        <v>26.494</v>
      </c>
      <c r="J47" s="83">
        <f t="shared" si="8"/>
        <v>26.258000000000003</v>
      </c>
      <c r="K47" s="83">
        <f t="shared" si="8"/>
        <v>25.004999999999999</v>
      </c>
      <c r="L47" s="83">
        <f t="shared" si="8"/>
        <v>28.119</v>
      </c>
      <c r="M47" s="83">
        <f t="shared" si="8"/>
        <v>29.666000000000004</v>
      </c>
      <c r="N47" s="83">
        <f t="shared" si="8"/>
        <v>26.697000000000003</v>
      </c>
      <c r="O47" s="83">
        <f t="shared" si="8"/>
        <v>26.345999999999997</v>
      </c>
      <c r="P47" s="83">
        <f t="shared" si="8"/>
        <v>25.006999999999998</v>
      </c>
      <c r="Q47" s="83">
        <f t="shared" si="8"/>
        <v>121.80500000000001</v>
      </c>
      <c r="R47" s="83">
        <f t="shared" si="8"/>
        <v>55.697000000000003</v>
      </c>
      <c r="S47" s="83">
        <f t="shared" si="8"/>
        <v>34.962999999999994</v>
      </c>
      <c r="T47" s="83">
        <f t="shared" si="8"/>
        <v>198.81400000000002</v>
      </c>
      <c r="U47" s="83">
        <f t="shared" si="8"/>
        <v>28.643999999999998</v>
      </c>
      <c r="V47" s="83">
        <f t="shared" si="8"/>
        <v>58.23</v>
      </c>
      <c r="W47" s="83">
        <f t="shared" si="8"/>
        <v>122.002</v>
      </c>
      <c r="X47" s="83">
        <f t="shared" si="8"/>
        <v>20.107999999999997</v>
      </c>
      <c r="Y47" s="83">
        <f t="shared" si="8"/>
        <v>23.856999999999999</v>
      </c>
      <c r="Z47" s="84">
        <f t="shared" si="8"/>
        <v>0</v>
      </c>
      <c r="AA47" s="100">
        <f>SUM(B47:Z47)</f>
        <v>1285.2189999999998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2021-02-15T13:51:37Z</dcterms:created>
  <dcterms:modified xsi:type="dcterms:W3CDTF">2021-02-15T13:51:37Z</dcterms:modified>
</cp:coreProperties>
</file>