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<sst xmlns="http://schemas.openxmlformats.org/spreadsheetml/2006/main" count="110" uniqueCount="50">
  <si>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14/02/2021 15:50:14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</si>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</sst>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37</c:v>
                </c:pt>
                <c:pt idx="6">
                  <c:v>121.254</c:v>
                </c:pt>
                <c:pt idx="7">
                  <c:v>50</c:v>
                </c:pt>
                <c:pt idx="18">
                  <c:v>20</c:v>
                </c:pt>
                <c:pt idx="19">
                  <c:v>85.134999999999991</c:v>
                </c:pt>
                <c:pt idx="20">
                  <c:v>120</c:v>
                </c:pt>
                <c:pt idx="21">
                  <c:v>217.49700000000001</c:v>
                </c:pt>
                <c:pt idx="22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16.009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6.47</c:v>
                </c:pt>
                <c:pt idx="1">
                  <c:v>9.77</c:v>
                </c:pt>
                <c:pt idx="2">
                  <c:v>11.358000000000001</c:v>
                </c:pt>
                <c:pt idx="3">
                  <c:v>12.971</c:v>
                </c:pt>
                <c:pt idx="4">
                  <c:v>15.216000000000001</c:v>
                </c:pt>
                <c:pt idx="5">
                  <c:v>16.099999999999998</c:v>
                </c:pt>
                <c:pt idx="6">
                  <c:v>18.183</c:v>
                </c:pt>
                <c:pt idx="7">
                  <c:v>20.171000000000003</c:v>
                </c:pt>
                <c:pt idx="8">
                  <c:v>11.62</c:v>
                </c:pt>
                <c:pt idx="9">
                  <c:v>17.154</c:v>
                </c:pt>
                <c:pt idx="10">
                  <c:v>19.175000000000001</c:v>
                </c:pt>
                <c:pt idx="11">
                  <c:v>16.55</c:v>
                </c:pt>
                <c:pt idx="12">
                  <c:v>14.479000000000001</c:v>
                </c:pt>
                <c:pt idx="13">
                  <c:v>15.207000000000001</c:v>
                </c:pt>
                <c:pt idx="14">
                  <c:v>11.952999999999999</c:v>
                </c:pt>
                <c:pt idx="15">
                  <c:v>9.2330000000000005</c:v>
                </c:pt>
                <c:pt idx="16">
                  <c:v>9.6470000000000002</c:v>
                </c:pt>
                <c:pt idx="17">
                  <c:v>2.6859999999999999</c:v>
                </c:pt>
                <c:pt idx="18">
                  <c:v>12.961</c:v>
                </c:pt>
                <c:pt idx="19">
                  <c:v>12.652000000000001</c:v>
                </c:pt>
                <c:pt idx="20">
                  <c:v>11.231000000000002</c:v>
                </c:pt>
                <c:pt idx="21">
                  <c:v>6.3680000000000003</c:v>
                </c:pt>
                <c:pt idx="22">
                  <c:v>15.785</c:v>
                </c:pt>
                <c:pt idx="23">
                  <c:v>6.7629999999999999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6531008"/>
        <c:axId val="446531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7.8789999999999996</c:v>
                </c:pt>
                <c:pt idx="1">
                  <c:v>11.474</c:v>
                </c:pt>
                <c:pt idx="2">
                  <c:v>12.688000000000001</c:v>
                </c:pt>
                <c:pt idx="3">
                  <c:v>14.248000000000001</c:v>
                </c:pt>
                <c:pt idx="4">
                  <c:v>16.518000000000001</c:v>
                </c:pt>
                <c:pt idx="5">
                  <c:v>53.1</c:v>
                </c:pt>
                <c:pt idx="6">
                  <c:v>141.78800000000001</c:v>
                </c:pt>
                <c:pt idx="7">
                  <c:v>70.927000000000007</c:v>
                </c:pt>
                <c:pt idx="8">
                  <c:v>11.620000000000001</c:v>
                </c:pt>
                <c:pt idx="9">
                  <c:v>19.606000000000002</c:v>
                </c:pt>
                <c:pt idx="10">
                  <c:v>22.513999999999996</c:v>
                </c:pt>
                <c:pt idx="11">
                  <c:v>16.908000000000001</c:v>
                </c:pt>
                <c:pt idx="12">
                  <c:v>14.478999999999999</c:v>
                </c:pt>
                <c:pt idx="13">
                  <c:v>15.207000000000001</c:v>
                </c:pt>
                <c:pt idx="14">
                  <c:v>11.952999999999999</c:v>
                </c:pt>
                <c:pt idx="15">
                  <c:v>9.2330000000000005</c:v>
                </c:pt>
                <c:pt idx="16">
                  <c:v>9.6470000000000002</c:v>
                </c:pt>
                <c:pt idx="17">
                  <c:v>2.6859999999999999</c:v>
                </c:pt>
                <c:pt idx="18">
                  <c:v>32.960999999999999</c:v>
                </c:pt>
                <c:pt idx="19">
                  <c:v>101.62200000000001</c:v>
                </c:pt>
                <c:pt idx="20">
                  <c:v>134.82399999999998</c:v>
                </c:pt>
                <c:pt idx="21">
                  <c:v>227.13400000000001</c:v>
                </c:pt>
                <c:pt idx="22">
                  <c:v>128.75200000000001</c:v>
                </c:pt>
                <c:pt idx="23">
                  <c:v>24.506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531008"/>
        <c:axId val="446531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30.53</c:v>
                </c:pt>
                <c:pt idx="1">
                  <c:v>31.75</c:v>
                </c:pt>
                <c:pt idx="2">
                  <c:v>25.09</c:v>
                </c:pt>
                <c:pt idx="3">
                  <c:v>21.39</c:v>
                </c:pt>
                <c:pt idx="4">
                  <c:v>28.19</c:v>
                </c:pt>
                <c:pt idx="5">
                  <c:v>41.41</c:v>
                </c:pt>
                <c:pt idx="6">
                  <c:v>68.14</c:v>
                </c:pt>
                <c:pt idx="7">
                  <c:v>78.989999999999995</c:v>
                </c:pt>
                <c:pt idx="8">
                  <c:v>79.94</c:v>
                </c:pt>
                <c:pt idx="9">
                  <c:v>82.8</c:v>
                </c:pt>
                <c:pt idx="10">
                  <c:v>78.09</c:v>
                </c:pt>
                <c:pt idx="11">
                  <c:v>67</c:v>
                </c:pt>
                <c:pt idx="12">
                  <c:v>65</c:v>
                </c:pt>
                <c:pt idx="13">
                  <c:v>65.680000000000007</c:v>
                </c:pt>
                <c:pt idx="14">
                  <c:v>68.099999999999994</c:v>
                </c:pt>
                <c:pt idx="15">
                  <c:v>68.87</c:v>
                </c:pt>
                <c:pt idx="16">
                  <c:v>68.319999999999993</c:v>
                </c:pt>
                <c:pt idx="17">
                  <c:v>76.430000000000007</c:v>
                </c:pt>
                <c:pt idx="18">
                  <c:v>89</c:v>
                </c:pt>
                <c:pt idx="19">
                  <c:v>86.51</c:v>
                </c:pt>
                <c:pt idx="20">
                  <c:v>78</c:v>
                </c:pt>
                <c:pt idx="21">
                  <c:v>68.87</c:v>
                </c:pt>
                <c:pt idx="22">
                  <c:v>68</c:v>
                </c:pt>
                <c:pt idx="23">
                  <c:v>54.4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532184"/>
        <c:axId val="446531792"/>
      </c:lineChart>
      <c:catAx>
        <c:axId val="446531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531400"/>
        <c:crosses val="autoZero"/>
        <c:auto val="1"/>
        <c:lblAlgn val="ctr"/>
        <c:lblOffset val="100"/>
        <c:noMultiLvlLbl val="0"/>
      </c:catAx>
      <c:valAx>
        <c:axId val="44653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531008"/>
        <c:crosses val="autoZero"/>
        <c:crossBetween val="between"/>
      </c:valAx>
      <c:valAx>
        <c:axId val="446531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532184"/>
        <c:crosses val="max"/>
        <c:crossBetween val="between"/>
      </c:valAx>
      <c:catAx>
        <c:axId val="446532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531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44242</v>
          </cell>
        </row>
        <row r="5">
          <cell r="C5" t="str">
            <v>LIDA1</v>
          </cell>
        </row>
        <row r="26">
          <cell r="C26">
            <v>760.88599999999997</v>
          </cell>
        </row>
        <row r="27">
          <cell r="C27">
            <v>16.009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303.70300000000009</v>
          </cell>
        </row>
        <row r="31">
          <cell r="C31">
            <v>0</v>
          </cell>
        </row>
        <row r="32">
          <cell r="C32">
            <v>5.5210000000000008</v>
          </cell>
        </row>
        <row r="33">
          <cell r="C33">
            <v>26.155000000000001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2.8239999999999998</v>
          </cell>
        </row>
        <row r="40">
          <cell r="C40">
            <v>348.18100000000004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760.88599999999997</v>
          </cell>
        </row>
        <row r="46">
          <cell r="C46">
            <v>0</v>
          </cell>
        </row>
        <row r="47">
          <cell r="C47">
            <v>0.38300000000000001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30.53</v>
          </cell>
          <cell r="C7">
            <v>31.75</v>
          </cell>
          <cell r="D7">
            <v>25.09</v>
          </cell>
          <cell r="E7">
            <v>21.39</v>
          </cell>
          <cell r="F7">
            <v>28.19</v>
          </cell>
          <cell r="G7">
            <v>41.41</v>
          </cell>
          <cell r="H7">
            <v>68.14</v>
          </cell>
          <cell r="I7">
            <v>78.989999999999995</v>
          </cell>
          <cell r="J7">
            <v>79.94</v>
          </cell>
          <cell r="K7">
            <v>82.8</v>
          </cell>
          <cell r="L7">
            <v>78.09</v>
          </cell>
          <cell r="M7">
            <v>67</v>
          </cell>
          <cell r="N7">
            <v>65</v>
          </cell>
          <cell r="O7">
            <v>65.680000000000007</v>
          </cell>
          <cell r="P7">
            <v>68.099999999999994</v>
          </cell>
          <cell r="Q7">
            <v>68.87</v>
          </cell>
          <cell r="R7">
            <v>68.319999999999993</v>
          </cell>
          <cell r="S7">
            <v>76.430000000000007</v>
          </cell>
          <cell r="T7">
            <v>89</v>
          </cell>
          <cell r="U7">
            <v>86.51</v>
          </cell>
          <cell r="V7">
            <v>78</v>
          </cell>
          <cell r="W7">
            <v>68.87</v>
          </cell>
          <cell r="X7">
            <v>68</v>
          </cell>
          <cell r="Y7">
            <v>54.4</v>
          </cell>
        </row>
        <row r="11">
          <cell r="G11">
            <v>7</v>
          </cell>
          <cell r="H11">
            <v>21.254000000000001</v>
          </cell>
          <cell r="I11">
            <v>10</v>
          </cell>
          <cell r="U11">
            <v>10</v>
          </cell>
          <cell r="V11">
            <v>10</v>
          </cell>
          <cell r="W11">
            <v>10</v>
          </cell>
        </row>
        <row r="12">
          <cell r="G12">
            <v>5</v>
          </cell>
          <cell r="H12">
            <v>15</v>
          </cell>
          <cell r="I12">
            <v>5</v>
          </cell>
          <cell r="U12">
            <v>7.1349999999999998</v>
          </cell>
          <cell r="V12">
            <v>10</v>
          </cell>
          <cell r="W12">
            <v>15</v>
          </cell>
          <cell r="X12">
            <v>5</v>
          </cell>
        </row>
        <row r="13">
          <cell r="G13">
            <v>5</v>
          </cell>
          <cell r="H13">
            <v>15</v>
          </cell>
          <cell r="I13">
            <v>5</v>
          </cell>
          <cell r="U13">
            <v>8</v>
          </cell>
          <cell r="V13">
            <v>10</v>
          </cell>
          <cell r="W13">
            <v>15</v>
          </cell>
          <cell r="X13">
            <v>5</v>
          </cell>
        </row>
        <row r="17">
          <cell r="G17">
            <v>5</v>
          </cell>
          <cell r="H17">
            <v>20</v>
          </cell>
          <cell r="I17">
            <v>10</v>
          </cell>
          <cell r="T17">
            <v>10</v>
          </cell>
          <cell r="U17">
            <v>20</v>
          </cell>
          <cell r="V17">
            <v>25</v>
          </cell>
          <cell r="W17">
            <v>52</v>
          </cell>
          <cell r="X17">
            <v>30</v>
          </cell>
        </row>
        <row r="18">
          <cell r="G18">
            <v>5</v>
          </cell>
          <cell r="H18">
            <v>20</v>
          </cell>
          <cell r="I18">
            <v>10</v>
          </cell>
          <cell r="T18">
            <v>10</v>
          </cell>
          <cell r="U18">
            <v>20</v>
          </cell>
          <cell r="V18">
            <v>25</v>
          </cell>
          <cell r="W18">
            <v>52</v>
          </cell>
          <cell r="X18">
            <v>30</v>
          </cell>
        </row>
        <row r="23">
          <cell r="G23">
            <v>10</v>
          </cell>
          <cell r="H23">
            <v>30</v>
          </cell>
          <cell r="I23">
            <v>10</v>
          </cell>
          <cell r="U23">
            <v>20</v>
          </cell>
          <cell r="V23">
            <v>40</v>
          </cell>
          <cell r="W23">
            <v>73.497</v>
          </cell>
          <cell r="X23">
            <v>40</v>
          </cell>
        </row>
        <row r="37">
          <cell r="Y37">
            <v>16.009</v>
          </cell>
        </row>
        <row r="59">
          <cell r="B59">
            <v>6.47</v>
          </cell>
          <cell r="C59">
            <v>9.77</v>
          </cell>
          <cell r="D59">
            <v>11.358000000000001</v>
          </cell>
          <cell r="E59">
            <v>12.971</v>
          </cell>
          <cell r="F59">
            <v>15.216000000000001</v>
          </cell>
          <cell r="G59">
            <v>16.099999999999998</v>
          </cell>
          <cell r="H59">
            <v>18.183</v>
          </cell>
          <cell r="I59">
            <v>20.171000000000003</v>
          </cell>
          <cell r="J59">
            <v>11.62</v>
          </cell>
          <cell r="K59">
            <v>17.154</v>
          </cell>
          <cell r="L59">
            <v>19.175000000000001</v>
          </cell>
          <cell r="M59">
            <v>16.55</v>
          </cell>
          <cell r="N59">
            <v>14.479000000000001</v>
          </cell>
          <cell r="O59">
            <v>15.207000000000001</v>
          </cell>
          <cell r="P59">
            <v>11.952999999999999</v>
          </cell>
          <cell r="Q59">
            <v>9.2330000000000005</v>
          </cell>
          <cell r="R59">
            <v>9.6470000000000002</v>
          </cell>
          <cell r="S59">
            <v>2.6859999999999999</v>
          </cell>
          <cell r="T59">
            <v>12.961</v>
          </cell>
          <cell r="U59">
            <v>12.652000000000001</v>
          </cell>
          <cell r="V59">
            <v>11.231000000000002</v>
          </cell>
          <cell r="W59">
            <v>6.3680000000000003</v>
          </cell>
          <cell r="X59">
            <v>15.785</v>
          </cell>
          <cell r="Y59">
            <v>6.7629999999999999</v>
          </cell>
        </row>
        <row r="65">
          <cell r="K65">
            <v>0.76500000000000001</v>
          </cell>
          <cell r="L65">
            <v>0.76700000000000002</v>
          </cell>
          <cell r="U65">
            <v>1.0720000000000001</v>
          </cell>
          <cell r="V65">
            <v>1.022</v>
          </cell>
          <cell r="W65">
            <v>0.95799999999999996</v>
          </cell>
          <cell r="X65">
            <v>0.93700000000000006</v>
          </cell>
        </row>
        <row r="66">
          <cell r="B66">
            <v>1.409</v>
          </cell>
          <cell r="C66">
            <v>1.704</v>
          </cell>
          <cell r="D66">
            <v>1.33</v>
          </cell>
          <cell r="E66">
            <v>1.2769999999999999</v>
          </cell>
          <cell r="F66">
            <v>1.302</v>
          </cell>
          <cell r="H66">
            <v>2.351</v>
          </cell>
          <cell r="I66">
            <v>0.75600000000000001</v>
          </cell>
          <cell r="K66">
            <v>1.6870000000000001</v>
          </cell>
          <cell r="L66">
            <v>2.5720000000000001</v>
          </cell>
          <cell r="M66">
            <v>0.35799999999999998</v>
          </cell>
          <cell r="U66">
            <v>2.7629999999999999</v>
          </cell>
          <cell r="V66">
            <v>2.5710000000000002</v>
          </cell>
          <cell r="W66">
            <v>2.3109999999999999</v>
          </cell>
          <cell r="X66">
            <v>2.0299999999999998</v>
          </cell>
          <cell r="Y66">
            <v>1.734</v>
          </cell>
        </row>
      </sheetData>
      <sheetData sheetId="17">
        <row r="25">
          <cell r="V25">
            <v>60</v>
          </cell>
          <cell r="X25">
            <v>50</v>
          </cell>
        </row>
        <row r="28">
          <cell r="U28">
            <v>85.135000000000005</v>
          </cell>
          <cell r="W28">
            <v>217.49700000000001</v>
          </cell>
        </row>
        <row r="29">
          <cell r="G29">
            <v>37</v>
          </cell>
          <cell r="H29">
            <v>121.254</v>
          </cell>
          <cell r="I29">
            <v>50</v>
          </cell>
          <cell r="T29">
            <v>20</v>
          </cell>
          <cell r="V29">
            <v>60</v>
          </cell>
          <cell r="X29">
            <v>60</v>
          </cell>
        </row>
        <row r="59">
          <cell r="S59">
            <v>0.38300000000000001</v>
          </cell>
        </row>
        <row r="65">
          <cell r="Y65">
            <v>2.8239999999999998</v>
          </cell>
        </row>
        <row r="66">
          <cell r="B66">
            <v>7.8789999999999996</v>
          </cell>
          <cell r="C66">
            <v>11.474</v>
          </cell>
          <cell r="D66">
            <v>12.688000000000001</v>
          </cell>
          <cell r="E66">
            <v>14.248000000000001</v>
          </cell>
          <cell r="F66">
            <v>16.518000000000001</v>
          </cell>
          <cell r="G66">
            <v>16.100000000000001</v>
          </cell>
          <cell r="H66">
            <v>20.534000000000002</v>
          </cell>
          <cell r="I66">
            <v>20.927000000000003</v>
          </cell>
          <cell r="J66">
            <v>11.620000000000001</v>
          </cell>
          <cell r="K66">
            <v>19.606000000000002</v>
          </cell>
          <cell r="L66">
            <v>22.513999999999996</v>
          </cell>
          <cell r="M66">
            <v>16.908000000000001</v>
          </cell>
          <cell r="N66">
            <v>14.478999999999999</v>
          </cell>
          <cell r="O66">
            <v>15.207000000000001</v>
          </cell>
          <cell r="P66">
            <v>11.952999999999999</v>
          </cell>
          <cell r="Q66">
            <v>9.2330000000000005</v>
          </cell>
          <cell r="R66">
            <v>9.6470000000000002</v>
          </cell>
          <cell r="S66">
            <v>2.3029999999999999</v>
          </cell>
          <cell r="T66">
            <v>12.961</v>
          </cell>
          <cell r="U66">
            <v>16.487000000000002</v>
          </cell>
          <cell r="V66">
            <v>14.824</v>
          </cell>
          <cell r="W66">
            <v>9.6370000000000005</v>
          </cell>
          <cell r="X66">
            <v>18.751999999999999</v>
          </cell>
          <cell r="Y66">
            <v>21.681999999999999</v>
          </cell>
        </row>
      </sheetData>
      <sheetData sheetId="18">
        <row r="7">
          <cell r="B7">
            <v>30.53</v>
          </cell>
          <cell r="C7">
            <v>31.75</v>
          </cell>
          <cell r="D7">
            <v>25.09</v>
          </cell>
          <cell r="E7">
            <v>21.39</v>
          </cell>
          <cell r="F7">
            <v>28.19</v>
          </cell>
          <cell r="G7">
            <v>41.41</v>
          </cell>
          <cell r="H7">
            <v>68.14</v>
          </cell>
          <cell r="I7">
            <v>78.989999999999995</v>
          </cell>
          <cell r="J7">
            <v>79.94</v>
          </cell>
          <cell r="K7">
            <v>82.8</v>
          </cell>
          <cell r="L7">
            <v>78.09</v>
          </cell>
          <cell r="M7">
            <v>67</v>
          </cell>
          <cell r="N7">
            <v>65</v>
          </cell>
          <cell r="O7">
            <v>65.680000000000007</v>
          </cell>
          <cell r="P7">
            <v>68.099999999999994</v>
          </cell>
          <cell r="Q7">
            <v>68.87</v>
          </cell>
          <cell r="R7">
            <v>68.319999999999993</v>
          </cell>
          <cell r="S7">
            <v>76.430000000000007</v>
          </cell>
          <cell r="T7">
            <v>89</v>
          </cell>
          <cell r="U7">
            <v>86.51</v>
          </cell>
          <cell r="V7">
            <v>78</v>
          </cell>
          <cell r="W7">
            <v>68.87</v>
          </cell>
          <cell r="X7">
            <v>68</v>
          </cell>
          <cell r="Y7">
            <v>54.4</v>
          </cell>
        </row>
      </sheetData>
      <sheetData sheetId="19"/>
      <sheetData sheetId="20">
        <row r="5">
          <cell r="A5" t="str">
            <v>EUNICE_TRADING</v>
          </cell>
        </row>
        <row r="6">
          <cell r="A6" t="str">
            <v>FORENA</v>
          </cell>
        </row>
        <row r="7">
          <cell r="A7" t="str">
            <v>KORINTHOS_POWER</v>
          </cell>
        </row>
        <row r="8">
          <cell r="A8" t="str">
            <v>LIG_MELITIS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VIOLAR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7.8789999999999996</v>
      </c>
      <c r="C4" s="18">
        <v>11.474</v>
      </c>
      <c r="D4" s="18">
        <v>12.688000000000001</v>
      </c>
      <c r="E4" s="18">
        <v>14.247999999999999</v>
      </c>
      <c r="F4" s="18">
        <v>16.518000000000001</v>
      </c>
      <c r="G4" s="18">
        <v>53.1</v>
      </c>
      <c r="H4" s="18">
        <v>141.78800000000001</v>
      </c>
      <c r="I4" s="18">
        <v>70.927000000000007</v>
      </c>
      <c r="J4" s="18">
        <v>11.62</v>
      </c>
      <c r="K4" s="18">
        <v>19.605999999999998</v>
      </c>
      <c r="L4" s="18">
        <v>22.513999999999999</v>
      </c>
      <c r="M4" s="18">
        <v>16.908000000000001</v>
      </c>
      <c r="N4" s="18">
        <v>14.479000000000001</v>
      </c>
      <c r="O4" s="18">
        <v>15.207000000000001</v>
      </c>
      <c r="P4" s="18">
        <v>11.952999999999999</v>
      </c>
      <c r="Q4" s="18">
        <v>9.2330000000000005</v>
      </c>
      <c r="R4" s="18">
        <v>9.6470000000000002</v>
      </c>
      <c r="S4" s="18">
        <v>2.6859999999999999</v>
      </c>
      <c r="T4" s="18">
        <v>32.960999999999999</v>
      </c>
      <c r="U4" s="18">
        <v>101.62200000000003</v>
      </c>
      <c r="V4" s="18">
        <v>134.82399999999998</v>
      </c>
      <c r="W4" s="18">
        <v>227.13400000000001</v>
      </c>
      <c r="X4" s="18">
        <v>128.75199999999998</v>
      </c>
      <c r="Y4" s="18">
        <v>24.506</v>
      </c>
      <c r="Z4" s="19"/>
      <c r="AA4" s="20">
        <f>SUM(B4:Z4)</f>
        <v>1112.2740000000001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30.53</v>
      </c>
      <c r="C7" s="28">
        <v>31.75</v>
      </c>
      <c r="D7" s="28">
        <v>25.09</v>
      </c>
      <c r="E7" s="28">
        <v>21.39</v>
      </c>
      <c r="F7" s="28">
        <v>28.19</v>
      </c>
      <c r="G7" s="28">
        <v>41.41</v>
      </c>
      <c r="H7" s="28">
        <v>68.14</v>
      </c>
      <c r="I7" s="28">
        <v>78.989999999999995</v>
      </c>
      <c r="J7" s="28">
        <v>79.94</v>
      </c>
      <c r="K7" s="28">
        <v>82.8</v>
      </c>
      <c r="L7" s="28">
        <v>78.09</v>
      </c>
      <c r="M7" s="28">
        <v>67</v>
      </c>
      <c r="N7" s="28">
        <v>65</v>
      </c>
      <c r="O7" s="28">
        <v>65.680000000000007</v>
      </c>
      <c r="P7" s="28">
        <v>68.099999999999994</v>
      </c>
      <c r="Q7" s="28">
        <v>68.87</v>
      </c>
      <c r="R7" s="28">
        <v>68.319999999999993</v>
      </c>
      <c r="S7" s="28">
        <v>76.430000000000007</v>
      </c>
      <c r="T7" s="28">
        <v>89</v>
      </c>
      <c r="U7" s="28">
        <v>86.51</v>
      </c>
      <c r="V7" s="28">
        <v>78</v>
      </c>
      <c r="W7" s="28">
        <v>68.87</v>
      </c>
      <c r="X7" s="28">
        <v>68</v>
      </c>
      <c r="Y7" s="28">
        <v>54.4</v>
      </c>
      <c r="Z7" s="29"/>
      <c r="AA7" s="30">
        <f>IF(SUM(GR_MAINLAND_MCP_SUM_SELL)&lt;&gt;0,AVERAGEIF(GR_MAINLAND_MCP_SUM_SELL,"&lt;&gt;"""),"")</f>
        <v>62.104166666666664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37</v>
      </c>
      <c r="H10" s="42">
        <v>121.254</v>
      </c>
      <c r="I10" s="42">
        <v>50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20</v>
      </c>
      <c r="U10" s="42">
        <v>85.134999999999991</v>
      </c>
      <c r="V10" s="42">
        <v>120</v>
      </c>
      <c r="W10" s="42">
        <v>217.49700000000001</v>
      </c>
      <c r="X10" s="42">
        <v>110</v>
      </c>
      <c r="Y10" s="42"/>
      <c r="Z10" s="43"/>
      <c r="AA10" s="44">
        <f>SUM(B10:Z10)</f>
        <v>760.88599999999997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16.009</v>
      </c>
      <c r="Z11" s="48"/>
      <c r="AA11" s="49">
        <f>SUM(B11:Z11)</f>
        <v>16.009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6.47</v>
      </c>
      <c r="C13" s="52">
        <v>9.77</v>
      </c>
      <c r="D13" s="52">
        <v>11.358000000000001</v>
      </c>
      <c r="E13" s="52">
        <v>12.971</v>
      </c>
      <c r="F13" s="52">
        <v>15.216000000000001</v>
      </c>
      <c r="G13" s="52">
        <v>16.099999999999998</v>
      </c>
      <c r="H13" s="52">
        <v>18.183</v>
      </c>
      <c r="I13" s="52">
        <v>20.171000000000003</v>
      </c>
      <c r="J13" s="52">
        <v>11.62</v>
      </c>
      <c r="K13" s="52">
        <v>17.154</v>
      </c>
      <c r="L13" s="52">
        <v>19.175000000000001</v>
      </c>
      <c r="M13" s="52">
        <v>16.55</v>
      </c>
      <c r="N13" s="52">
        <v>14.479000000000001</v>
      </c>
      <c r="O13" s="52">
        <v>15.207000000000001</v>
      </c>
      <c r="P13" s="52">
        <v>11.952999999999999</v>
      </c>
      <c r="Q13" s="52">
        <v>9.2330000000000005</v>
      </c>
      <c r="R13" s="52">
        <v>9.6470000000000002</v>
      </c>
      <c r="S13" s="52">
        <v>2.6859999999999999</v>
      </c>
      <c r="T13" s="52">
        <v>12.961</v>
      </c>
      <c r="U13" s="52">
        <v>12.652000000000001</v>
      </c>
      <c r="V13" s="52">
        <v>11.231000000000002</v>
      </c>
      <c r="W13" s="52">
        <v>6.3680000000000003</v>
      </c>
      <c r="X13" s="52">
        <v>15.785</v>
      </c>
      <c r="Y13" s="52">
        <v>6.7629999999999999</v>
      </c>
      <c r="Z13" s="53"/>
      <c r="AA13" s="54">
        <f>SUM(B13:Z13)</f>
        <v>303.70300000000009</v>
      </c>
    </row>
    <row r="14" spans="1:27" ht="30" customHeight="1" thickBot="1" x14ac:dyDescent="0.25">
      <c r="A14" s="55" t="s">
        <v>10</v>
      </c>
      <c r="B14" s="56">
        <f>IF(LEN(B$2)&gt;0,SUM(B10:B13),"")</f>
        <v>6.47</v>
      </c>
      <c r="C14" s="57">
        <f t="shared" ref="C14:Z14" si="0">IF(LEN(C$2)&gt;0,SUM(C10:C13),"")</f>
        <v>9.77</v>
      </c>
      <c r="D14" s="57">
        <f t="shared" si="0"/>
        <v>11.358000000000001</v>
      </c>
      <c r="E14" s="57">
        <f t="shared" si="0"/>
        <v>12.971</v>
      </c>
      <c r="F14" s="57">
        <f t="shared" si="0"/>
        <v>15.216000000000001</v>
      </c>
      <c r="G14" s="57">
        <f t="shared" si="0"/>
        <v>53.099999999999994</v>
      </c>
      <c r="H14" s="57">
        <f t="shared" si="0"/>
        <v>139.43700000000001</v>
      </c>
      <c r="I14" s="57">
        <f t="shared" si="0"/>
        <v>70.171000000000006</v>
      </c>
      <c r="J14" s="57">
        <f t="shared" si="0"/>
        <v>11.62</v>
      </c>
      <c r="K14" s="57">
        <f t="shared" si="0"/>
        <v>17.154</v>
      </c>
      <c r="L14" s="57">
        <f t="shared" si="0"/>
        <v>19.175000000000001</v>
      </c>
      <c r="M14" s="57">
        <f t="shared" si="0"/>
        <v>16.55</v>
      </c>
      <c r="N14" s="57">
        <f t="shared" si="0"/>
        <v>14.479000000000001</v>
      </c>
      <c r="O14" s="57">
        <f t="shared" si="0"/>
        <v>15.207000000000001</v>
      </c>
      <c r="P14" s="57">
        <f t="shared" si="0"/>
        <v>11.952999999999999</v>
      </c>
      <c r="Q14" s="57">
        <f t="shared" si="0"/>
        <v>9.2330000000000005</v>
      </c>
      <c r="R14" s="57">
        <f t="shared" si="0"/>
        <v>9.6470000000000002</v>
      </c>
      <c r="S14" s="57">
        <f t="shared" si="0"/>
        <v>2.6859999999999999</v>
      </c>
      <c r="T14" s="57">
        <f t="shared" si="0"/>
        <v>32.960999999999999</v>
      </c>
      <c r="U14" s="57">
        <f t="shared" si="0"/>
        <v>97.786999999999992</v>
      </c>
      <c r="V14" s="57">
        <f t="shared" si="0"/>
        <v>131.23099999999999</v>
      </c>
      <c r="W14" s="57">
        <f t="shared" si="0"/>
        <v>223.86500000000001</v>
      </c>
      <c r="X14" s="57">
        <f t="shared" si="0"/>
        <v>125.785</v>
      </c>
      <c r="Y14" s="57">
        <f t="shared" si="0"/>
        <v>22.771999999999998</v>
      </c>
      <c r="Z14" s="58" t="str">
        <f t="shared" si="0"/>
        <v/>
      </c>
      <c r="AA14" s="59">
        <f>SUM(AA9:AA13)</f>
        <v>1080.598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0.76500000000000001</v>
      </c>
      <c r="L18" s="72">
        <v>0.76700000000000002</v>
      </c>
      <c r="M18" s="72"/>
      <c r="N18" s="72"/>
      <c r="O18" s="72"/>
      <c r="P18" s="72"/>
      <c r="Q18" s="72"/>
      <c r="R18" s="72"/>
      <c r="S18" s="72"/>
      <c r="T18" s="72"/>
      <c r="U18" s="72">
        <v>1.0720000000000001</v>
      </c>
      <c r="V18" s="72">
        <v>1.022</v>
      </c>
      <c r="W18" s="72">
        <v>0.95799999999999996</v>
      </c>
      <c r="X18" s="72">
        <v>0.93700000000000006</v>
      </c>
      <c r="Y18" s="72"/>
      <c r="Z18" s="73"/>
      <c r="AA18" s="74">
        <f>SUM(B18:Z18)</f>
        <v>5.5210000000000008</v>
      </c>
    </row>
    <row r="19" spans="1:27" ht="24.95" customHeight="1" x14ac:dyDescent="0.2">
      <c r="A19" s="70" t="s">
        <v>14</v>
      </c>
      <c r="B19" s="75">
        <v>1.409</v>
      </c>
      <c r="C19" s="76">
        <v>1.704</v>
      </c>
      <c r="D19" s="76">
        <v>1.33</v>
      </c>
      <c r="E19" s="76">
        <v>1.2769999999999999</v>
      </c>
      <c r="F19" s="76">
        <v>1.302</v>
      </c>
      <c r="G19" s="76"/>
      <c r="H19" s="76">
        <v>2.351</v>
      </c>
      <c r="I19" s="76">
        <v>0.75600000000000001</v>
      </c>
      <c r="J19" s="76"/>
      <c r="K19" s="76">
        <v>1.6870000000000001</v>
      </c>
      <c r="L19" s="76">
        <v>2.5720000000000001</v>
      </c>
      <c r="M19" s="76">
        <v>0.35799999999999998</v>
      </c>
      <c r="N19" s="76"/>
      <c r="O19" s="76"/>
      <c r="P19" s="76"/>
      <c r="Q19" s="76"/>
      <c r="R19" s="76"/>
      <c r="S19" s="76"/>
      <c r="T19" s="76"/>
      <c r="U19" s="76">
        <v>2.7629999999999999</v>
      </c>
      <c r="V19" s="76">
        <v>2.5710000000000002</v>
      </c>
      <c r="W19" s="76">
        <v>2.3109999999999999</v>
      </c>
      <c r="X19" s="76">
        <v>2.0299999999999998</v>
      </c>
      <c r="Y19" s="76">
        <v>1.734</v>
      </c>
      <c r="Z19" s="73"/>
      <c r="AA19" s="74">
        <f>SUM(B19:Z19)</f>
        <v>26.155000000000001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1.409</v>
      </c>
      <c r="C22" s="83">
        <f t="shared" ref="C22:Z22" si="1">IF(LEN(C$2)&gt;0,SUM(C17:C21),"")</f>
        <v>1.704</v>
      </c>
      <c r="D22" s="83">
        <f t="shared" si="1"/>
        <v>1.33</v>
      </c>
      <c r="E22" s="83">
        <f t="shared" si="1"/>
        <v>1.2769999999999999</v>
      </c>
      <c r="F22" s="83">
        <f t="shared" si="1"/>
        <v>1.302</v>
      </c>
      <c r="G22" s="83">
        <f t="shared" si="1"/>
        <v>0</v>
      </c>
      <c r="H22" s="83">
        <f t="shared" si="1"/>
        <v>2.351</v>
      </c>
      <c r="I22" s="83">
        <f t="shared" si="1"/>
        <v>0.75600000000000001</v>
      </c>
      <c r="J22" s="83">
        <f t="shared" si="1"/>
        <v>0</v>
      </c>
      <c r="K22" s="83">
        <f t="shared" si="1"/>
        <v>2.452</v>
      </c>
      <c r="L22" s="83">
        <f t="shared" si="1"/>
        <v>3.339</v>
      </c>
      <c r="M22" s="83">
        <f t="shared" si="1"/>
        <v>0.35799999999999998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3.835</v>
      </c>
      <c r="V22" s="83">
        <f t="shared" si="1"/>
        <v>3.593</v>
      </c>
      <c r="W22" s="83">
        <f t="shared" si="1"/>
        <v>3.2690000000000001</v>
      </c>
      <c r="X22" s="83">
        <f t="shared" si="1"/>
        <v>2.9669999999999996</v>
      </c>
      <c r="Y22" s="83">
        <f t="shared" si="1"/>
        <v>1.734</v>
      </c>
      <c r="Z22" s="84" t="str">
        <f t="shared" si="1"/>
        <v/>
      </c>
      <c r="AA22" s="85">
        <f>SUM(AA17:AA21)</f>
        <v>31.676000000000002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7.8789999999999996</v>
      </c>
      <c r="C26" s="72">
        <v>11.474</v>
      </c>
      <c r="D26" s="72">
        <v>12.688000000000001</v>
      </c>
      <c r="E26" s="72">
        <v>14.247999999999999</v>
      </c>
      <c r="F26" s="72">
        <v>16.518000000000001</v>
      </c>
      <c r="G26" s="72">
        <v>53.1</v>
      </c>
      <c r="H26" s="72">
        <v>141.78800000000001</v>
      </c>
      <c r="I26" s="72">
        <v>70.927000000000007</v>
      </c>
      <c r="J26" s="72">
        <v>11.62</v>
      </c>
      <c r="K26" s="72">
        <v>19.606000000000002</v>
      </c>
      <c r="L26" s="72">
        <v>22.513999999999999</v>
      </c>
      <c r="M26" s="72">
        <v>16.908000000000001</v>
      </c>
      <c r="N26" s="72">
        <v>14.478999999999999</v>
      </c>
      <c r="O26" s="72">
        <v>15.207000000000001</v>
      </c>
      <c r="P26" s="72">
        <v>11.952999999999999</v>
      </c>
      <c r="Q26" s="72">
        <v>9.2330000000000005</v>
      </c>
      <c r="R26" s="72">
        <v>9.6470000000000002</v>
      </c>
      <c r="S26" s="72">
        <v>2.6859999999999999</v>
      </c>
      <c r="T26" s="72">
        <v>32.960999999999999</v>
      </c>
      <c r="U26" s="72">
        <v>101.622</v>
      </c>
      <c r="V26" s="72">
        <v>134.82400000000001</v>
      </c>
      <c r="W26" s="72">
        <v>227.13399999999999</v>
      </c>
      <c r="X26" s="72">
        <v>128.75200000000001</v>
      </c>
      <c r="Y26" s="72">
        <v>24.506</v>
      </c>
      <c r="Z26" s="73"/>
      <c r="AA26" s="74">
        <f>SUM(B26:Z26)</f>
        <v>1112.2740000000001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7.8789999999999996</v>
      </c>
      <c r="C28" s="57">
        <f t="shared" ref="C28:Z28" si="2">IF(LEN(C$2)&gt;0,SUM(C25:C27),"")</f>
        <v>11.474</v>
      </c>
      <c r="D28" s="57">
        <f t="shared" si="2"/>
        <v>12.688000000000001</v>
      </c>
      <c r="E28" s="57">
        <f t="shared" si="2"/>
        <v>14.247999999999999</v>
      </c>
      <c r="F28" s="57">
        <f t="shared" si="2"/>
        <v>16.518000000000001</v>
      </c>
      <c r="G28" s="57">
        <f t="shared" si="2"/>
        <v>53.1</v>
      </c>
      <c r="H28" s="57">
        <f t="shared" si="2"/>
        <v>141.78800000000001</v>
      </c>
      <c r="I28" s="57">
        <f t="shared" si="2"/>
        <v>70.927000000000007</v>
      </c>
      <c r="J28" s="57">
        <f t="shared" si="2"/>
        <v>11.62</v>
      </c>
      <c r="K28" s="57">
        <f t="shared" si="2"/>
        <v>19.606000000000002</v>
      </c>
      <c r="L28" s="57">
        <f t="shared" si="2"/>
        <v>22.513999999999999</v>
      </c>
      <c r="M28" s="57">
        <f t="shared" si="2"/>
        <v>16.908000000000001</v>
      </c>
      <c r="N28" s="57">
        <f t="shared" si="2"/>
        <v>14.478999999999999</v>
      </c>
      <c r="O28" s="57">
        <f t="shared" si="2"/>
        <v>15.207000000000001</v>
      </c>
      <c r="P28" s="57">
        <f t="shared" si="2"/>
        <v>11.952999999999999</v>
      </c>
      <c r="Q28" s="57">
        <f t="shared" si="2"/>
        <v>9.2330000000000005</v>
      </c>
      <c r="R28" s="57">
        <f t="shared" si="2"/>
        <v>9.6470000000000002</v>
      </c>
      <c r="S28" s="57">
        <f t="shared" si="2"/>
        <v>2.6859999999999999</v>
      </c>
      <c r="T28" s="57">
        <f t="shared" si="2"/>
        <v>32.960999999999999</v>
      </c>
      <c r="U28" s="57">
        <f t="shared" si="2"/>
        <v>101.622</v>
      </c>
      <c r="V28" s="57">
        <f t="shared" si="2"/>
        <v>134.82400000000001</v>
      </c>
      <c r="W28" s="57">
        <f t="shared" si="2"/>
        <v>227.13399999999999</v>
      </c>
      <c r="X28" s="57">
        <f t="shared" si="2"/>
        <v>128.75200000000001</v>
      </c>
      <c r="Y28" s="57">
        <f t="shared" si="2"/>
        <v>24.506</v>
      </c>
      <c r="Z28" s="58" t="str">
        <f t="shared" si="2"/>
        <v/>
      </c>
      <c r="AA28" s="59">
        <f>SUM(AA25:AA27)</f>
        <v>1112.2740000000001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7.8789999999999996</v>
      </c>
      <c r="C47" s="83">
        <f t="shared" ref="C47:Z47" si="8">IF(LEN(C$2)&gt;0,C14+C22+C36,"")</f>
        <v>11.474</v>
      </c>
      <c r="D47" s="83">
        <f t="shared" si="8"/>
        <v>12.688000000000001</v>
      </c>
      <c r="E47" s="83">
        <f t="shared" si="8"/>
        <v>14.247999999999999</v>
      </c>
      <c r="F47" s="83">
        <f t="shared" si="8"/>
        <v>16.518000000000001</v>
      </c>
      <c r="G47" s="83">
        <f t="shared" si="8"/>
        <v>53.099999999999994</v>
      </c>
      <c r="H47" s="83">
        <f t="shared" si="8"/>
        <v>141.78800000000001</v>
      </c>
      <c r="I47" s="83">
        <f t="shared" si="8"/>
        <v>70.927000000000007</v>
      </c>
      <c r="J47" s="83">
        <f t="shared" si="8"/>
        <v>11.62</v>
      </c>
      <c r="K47" s="83">
        <f t="shared" si="8"/>
        <v>19.606000000000002</v>
      </c>
      <c r="L47" s="83">
        <f t="shared" si="8"/>
        <v>22.513999999999999</v>
      </c>
      <c r="M47" s="83">
        <f t="shared" si="8"/>
        <v>16.908000000000001</v>
      </c>
      <c r="N47" s="83">
        <f t="shared" si="8"/>
        <v>14.479000000000001</v>
      </c>
      <c r="O47" s="83">
        <f t="shared" si="8"/>
        <v>15.207000000000001</v>
      </c>
      <c r="P47" s="83">
        <f t="shared" si="8"/>
        <v>11.952999999999999</v>
      </c>
      <c r="Q47" s="83">
        <f t="shared" si="8"/>
        <v>9.2330000000000005</v>
      </c>
      <c r="R47" s="83">
        <f t="shared" si="8"/>
        <v>9.6470000000000002</v>
      </c>
      <c r="S47" s="83">
        <f t="shared" si="8"/>
        <v>2.6859999999999999</v>
      </c>
      <c r="T47" s="83">
        <f t="shared" si="8"/>
        <v>32.960999999999999</v>
      </c>
      <c r="U47" s="83">
        <f t="shared" si="8"/>
        <v>101.62199999999999</v>
      </c>
      <c r="V47" s="83">
        <f t="shared" si="8"/>
        <v>134.82399999999998</v>
      </c>
      <c r="W47" s="83">
        <f t="shared" si="8"/>
        <v>227.13400000000001</v>
      </c>
      <c r="X47" s="83">
        <f t="shared" si="8"/>
        <v>128.75200000000001</v>
      </c>
      <c r="Y47" s="83">
        <f t="shared" si="8"/>
        <v>24.506</v>
      </c>
      <c r="Z47" s="84" t="str">
        <f t="shared" si="8"/>
        <v/>
      </c>
      <c r="AA47" s="100">
        <f>SUM(B47:Z47)</f>
        <v>1112.2740000000001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7.8789999999999996</v>
      </c>
      <c r="C4" s="18">
        <v>11.474</v>
      </c>
      <c r="D4" s="18">
        <v>12.688000000000001</v>
      </c>
      <c r="E4" s="18">
        <v>14.248000000000001</v>
      </c>
      <c r="F4" s="18">
        <v>16.518000000000001</v>
      </c>
      <c r="G4" s="18">
        <v>53.1</v>
      </c>
      <c r="H4" s="18">
        <v>141.78800000000001</v>
      </c>
      <c r="I4" s="18">
        <v>70.927000000000007</v>
      </c>
      <c r="J4" s="18">
        <v>11.620000000000001</v>
      </c>
      <c r="K4" s="18">
        <v>19.606000000000002</v>
      </c>
      <c r="L4" s="18">
        <v>22.513999999999996</v>
      </c>
      <c r="M4" s="18">
        <v>16.908000000000001</v>
      </c>
      <c r="N4" s="18">
        <v>14.478999999999999</v>
      </c>
      <c r="O4" s="18">
        <v>15.207000000000001</v>
      </c>
      <c r="P4" s="18">
        <v>11.952999999999999</v>
      </c>
      <c r="Q4" s="18">
        <v>9.2330000000000005</v>
      </c>
      <c r="R4" s="18">
        <v>9.6470000000000002</v>
      </c>
      <c r="S4" s="18">
        <v>2.6859999999999999</v>
      </c>
      <c r="T4" s="18">
        <v>32.960999999999999</v>
      </c>
      <c r="U4" s="18">
        <v>101.62200000000001</v>
      </c>
      <c r="V4" s="18">
        <v>134.82399999999998</v>
      </c>
      <c r="W4" s="18">
        <v>227.13400000000001</v>
      </c>
      <c r="X4" s="18">
        <v>128.75200000000001</v>
      </c>
      <c r="Y4" s="18">
        <v>24.506</v>
      </c>
      <c r="Z4" s="19"/>
      <c r="AA4" s="20">
        <f>SUM(B4:Z4)</f>
        <v>1112.2740000000001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30.53</v>
      </c>
      <c r="C7" s="28">
        <v>31.75</v>
      </c>
      <c r="D7" s="28">
        <v>25.09</v>
      </c>
      <c r="E7" s="28">
        <v>21.39</v>
      </c>
      <c r="F7" s="28">
        <v>28.19</v>
      </c>
      <c r="G7" s="28">
        <v>41.41</v>
      </c>
      <c r="H7" s="28">
        <v>68.14</v>
      </c>
      <c r="I7" s="28">
        <v>78.989999999999995</v>
      </c>
      <c r="J7" s="28">
        <v>79.94</v>
      </c>
      <c r="K7" s="28">
        <v>82.8</v>
      </c>
      <c r="L7" s="28">
        <v>78.09</v>
      </c>
      <c r="M7" s="28">
        <v>67</v>
      </c>
      <c r="N7" s="28">
        <v>65</v>
      </c>
      <c r="O7" s="28">
        <v>65.680000000000007</v>
      </c>
      <c r="P7" s="28">
        <v>68.099999999999994</v>
      </c>
      <c r="Q7" s="28">
        <v>68.87</v>
      </c>
      <c r="R7" s="28">
        <v>68.319999999999993</v>
      </c>
      <c r="S7" s="28">
        <v>76.430000000000007</v>
      </c>
      <c r="T7" s="28">
        <v>89</v>
      </c>
      <c r="U7" s="28">
        <v>86.51</v>
      </c>
      <c r="V7" s="28">
        <v>78</v>
      </c>
      <c r="W7" s="28">
        <v>68.87</v>
      </c>
      <c r="X7" s="28">
        <v>68</v>
      </c>
      <c r="Y7" s="28">
        <v>54.4</v>
      </c>
      <c r="Z7" s="29"/>
      <c r="AA7" s="30">
        <v>62.104166666666664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37</v>
      </c>
      <c r="H11" s="47">
        <v>121.254</v>
      </c>
      <c r="I11" s="47">
        <v>50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20</v>
      </c>
      <c r="U11" s="47">
        <v>85.135000000000005</v>
      </c>
      <c r="V11" s="47">
        <v>120</v>
      </c>
      <c r="W11" s="47">
        <v>217.49700000000001</v>
      </c>
      <c r="X11" s="47">
        <v>110</v>
      </c>
      <c r="Y11" s="47"/>
      <c r="Z11" s="48"/>
      <c r="AA11" s="49">
        <f>SUM(B11:Z11)</f>
        <v>760.88599999999997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0.38300000000000001</v>
      </c>
      <c r="T13" s="52"/>
      <c r="U13" s="52"/>
      <c r="V13" s="52"/>
      <c r="W13" s="52"/>
      <c r="X13" s="52"/>
      <c r="Y13" s="52"/>
      <c r="Z13" s="53"/>
      <c r="AA13" s="54">
        <f>SUM(B13:Z13)</f>
        <v>0.38300000000000001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37</v>
      </c>
      <c r="H14" s="57">
        <f t="shared" si="0"/>
        <v>121.254</v>
      </c>
      <c r="I14" s="57">
        <f t="shared" si="0"/>
        <v>50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0.38300000000000001</v>
      </c>
      <c r="T14" s="57">
        <f t="shared" si="0"/>
        <v>20</v>
      </c>
      <c r="U14" s="57">
        <f t="shared" si="0"/>
        <v>85.135000000000005</v>
      </c>
      <c r="V14" s="57">
        <f t="shared" si="0"/>
        <v>120</v>
      </c>
      <c r="W14" s="57">
        <f t="shared" si="0"/>
        <v>217.49700000000001</v>
      </c>
      <c r="X14" s="57">
        <f t="shared" si="0"/>
        <v>110</v>
      </c>
      <c r="Y14" s="57">
        <f t="shared" si="0"/>
        <v>0</v>
      </c>
      <c r="Z14" s="58" t="str">
        <f t="shared" si="0"/>
        <v/>
      </c>
      <c r="AA14" s="59">
        <f>SUM(AA9:AA13)</f>
        <v>761.26900000000001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2.8239999999999998</v>
      </c>
      <c r="Z18" s="73"/>
      <c r="AA18" s="74">
        <f>SUM(B18:Z18)</f>
        <v>2.8239999999999998</v>
      </c>
    </row>
    <row r="19" spans="1:27" ht="24.95" customHeight="1" x14ac:dyDescent="0.2">
      <c r="A19" s="70" t="s">
        <v>14</v>
      </c>
      <c r="B19" s="75">
        <v>7.8789999999999996</v>
      </c>
      <c r="C19" s="76">
        <v>11.474</v>
      </c>
      <c r="D19" s="76">
        <v>12.688000000000001</v>
      </c>
      <c r="E19" s="76">
        <v>14.248000000000001</v>
      </c>
      <c r="F19" s="76">
        <v>16.518000000000001</v>
      </c>
      <c r="G19" s="76">
        <v>16.100000000000001</v>
      </c>
      <c r="H19" s="76">
        <v>20.534000000000002</v>
      </c>
      <c r="I19" s="76">
        <v>20.927000000000003</v>
      </c>
      <c r="J19" s="76">
        <v>11.620000000000001</v>
      </c>
      <c r="K19" s="76">
        <v>19.606000000000002</v>
      </c>
      <c r="L19" s="76">
        <v>22.513999999999996</v>
      </c>
      <c r="M19" s="76">
        <v>16.908000000000001</v>
      </c>
      <c r="N19" s="76">
        <v>14.478999999999999</v>
      </c>
      <c r="O19" s="76">
        <v>15.207000000000001</v>
      </c>
      <c r="P19" s="76">
        <v>11.952999999999999</v>
      </c>
      <c r="Q19" s="76">
        <v>9.2330000000000005</v>
      </c>
      <c r="R19" s="76">
        <v>9.6470000000000002</v>
      </c>
      <c r="S19" s="76">
        <v>2.3029999999999999</v>
      </c>
      <c r="T19" s="76">
        <v>12.961</v>
      </c>
      <c r="U19" s="76">
        <v>16.487000000000002</v>
      </c>
      <c r="V19" s="76">
        <v>14.824</v>
      </c>
      <c r="W19" s="76">
        <v>9.6370000000000005</v>
      </c>
      <c r="X19" s="76">
        <v>18.751999999999999</v>
      </c>
      <c r="Y19" s="76">
        <v>21.681999999999999</v>
      </c>
      <c r="Z19" s="73"/>
      <c r="AA19" s="74">
        <f>SUM(B19:Z19)</f>
        <v>348.18100000000004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7.8789999999999996</v>
      </c>
      <c r="C22" s="83">
        <f t="shared" si="1"/>
        <v>11.474</v>
      </c>
      <c r="D22" s="83">
        <f t="shared" si="1"/>
        <v>12.688000000000001</v>
      </c>
      <c r="E22" s="83">
        <f t="shared" si="1"/>
        <v>14.248000000000001</v>
      </c>
      <c r="F22" s="83">
        <f t="shared" si="1"/>
        <v>16.518000000000001</v>
      </c>
      <c r="G22" s="83">
        <f t="shared" si="1"/>
        <v>16.100000000000001</v>
      </c>
      <c r="H22" s="83">
        <f t="shared" si="1"/>
        <v>20.534000000000002</v>
      </c>
      <c r="I22" s="83">
        <f t="shared" si="1"/>
        <v>20.927000000000003</v>
      </c>
      <c r="J22" s="83">
        <f t="shared" si="1"/>
        <v>11.620000000000001</v>
      </c>
      <c r="K22" s="83">
        <f t="shared" si="1"/>
        <v>19.606000000000002</v>
      </c>
      <c r="L22" s="83">
        <f t="shared" si="1"/>
        <v>22.513999999999996</v>
      </c>
      <c r="M22" s="83">
        <f t="shared" si="1"/>
        <v>16.908000000000001</v>
      </c>
      <c r="N22" s="83">
        <f t="shared" si="1"/>
        <v>14.478999999999999</v>
      </c>
      <c r="O22" s="83">
        <f t="shared" si="1"/>
        <v>15.207000000000001</v>
      </c>
      <c r="P22" s="83">
        <f t="shared" si="1"/>
        <v>11.952999999999999</v>
      </c>
      <c r="Q22" s="83">
        <f t="shared" si="1"/>
        <v>9.2330000000000005</v>
      </c>
      <c r="R22" s="83">
        <f t="shared" si="1"/>
        <v>9.6470000000000002</v>
      </c>
      <c r="S22" s="83">
        <f t="shared" si="1"/>
        <v>2.3029999999999999</v>
      </c>
      <c r="T22" s="83">
        <f t="shared" si="1"/>
        <v>12.961</v>
      </c>
      <c r="U22" s="83">
        <f t="shared" si="1"/>
        <v>16.487000000000002</v>
      </c>
      <c r="V22" s="83">
        <f t="shared" si="1"/>
        <v>14.824</v>
      </c>
      <c r="W22" s="83">
        <f t="shared" si="1"/>
        <v>9.6370000000000005</v>
      </c>
      <c r="X22" s="83">
        <f t="shared" si="1"/>
        <v>18.751999999999999</v>
      </c>
      <c r="Y22" s="83">
        <f t="shared" si="1"/>
        <v>24.506</v>
      </c>
      <c r="Z22" s="84">
        <f t="shared" si="1"/>
        <v>0</v>
      </c>
      <c r="AA22" s="85">
        <f t="shared" si="1"/>
        <v>351.00500000000005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7.8789999999999996</v>
      </c>
      <c r="C26" s="72">
        <v>11.474</v>
      </c>
      <c r="D26" s="72">
        <v>12.688000000000001</v>
      </c>
      <c r="E26" s="72">
        <v>14.247999999999999</v>
      </c>
      <c r="F26" s="72">
        <v>16.518000000000001</v>
      </c>
      <c r="G26" s="72">
        <v>53.1</v>
      </c>
      <c r="H26" s="72">
        <v>141.78800000000001</v>
      </c>
      <c r="I26" s="72">
        <v>70.927000000000007</v>
      </c>
      <c r="J26" s="72">
        <v>11.62</v>
      </c>
      <c r="K26" s="72">
        <v>19.606000000000002</v>
      </c>
      <c r="L26" s="72">
        <v>22.513999999999999</v>
      </c>
      <c r="M26" s="72">
        <v>16.908000000000001</v>
      </c>
      <c r="N26" s="72">
        <v>14.478999999999999</v>
      </c>
      <c r="O26" s="72">
        <v>15.207000000000001</v>
      </c>
      <c r="P26" s="72">
        <v>11.952999999999999</v>
      </c>
      <c r="Q26" s="72">
        <v>9.2330000000000005</v>
      </c>
      <c r="R26" s="72">
        <v>9.6470000000000002</v>
      </c>
      <c r="S26" s="72">
        <v>2.6859999999999999</v>
      </c>
      <c r="T26" s="72">
        <v>32.960999999999999</v>
      </c>
      <c r="U26" s="72">
        <v>101.622</v>
      </c>
      <c r="V26" s="72">
        <v>134.82400000000001</v>
      </c>
      <c r="W26" s="72">
        <v>227.13399999999999</v>
      </c>
      <c r="X26" s="72">
        <v>128.75200000000001</v>
      </c>
      <c r="Y26" s="72">
        <v>24.506</v>
      </c>
      <c r="Z26" s="73"/>
      <c r="AA26" s="74">
        <f>SUM(B26:Z26)</f>
        <v>1112.2740000000001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7.8789999999999996</v>
      </c>
      <c r="C28" s="57">
        <f t="shared" si="2"/>
        <v>11.474</v>
      </c>
      <c r="D28" s="57">
        <f t="shared" si="2"/>
        <v>12.688000000000001</v>
      </c>
      <c r="E28" s="57">
        <f t="shared" si="2"/>
        <v>14.247999999999999</v>
      </c>
      <c r="F28" s="57">
        <f t="shared" si="2"/>
        <v>16.518000000000001</v>
      </c>
      <c r="G28" s="57">
        <f t="shared" si="2"/>
        <v>53.1</v>
      </c>
      <c r="H28" s="57">
        <f t="shared" si="2"/>
        <v>141.78800000000001</v>
      </c>
      <c r="I28" s="57">
        <f t="shared" si="2"/>
        <v>70.927000000000007</v>
      </c>
      <c r="J28" s="57">
        <f t="shared" si="2"/>
        <v>11.62</v>
      </c>
      <c r="K28" s="57">
        <f t="shared" si="2"/>
        <v>19.606000000000002</v>
      </c>
      <c r="L28" s="57">
        <f t="shared" si="2"/>
        <v>22.513999999999999</v>
      </c>
      <c r="M28" s="57">
        <f t="shared" si="2"/>
        <v>16.908000000000001</v>
      </c>
      <c r="N28" s="57">
        <f t="shared" si="2"/>
        <v>14.478999999999999</v>
      </c>
      <c r="O28" s="57">
        <f t="shared" si="2"/>
        <v>15.207000000000001</v>
      </c>
      <c r="P28" s="57">
        <f t="shared" si="2"/>
        <v>11.952999999999999</v>
      </c>
      <c r="Q28" s="57">
        <f t="shared" si="2"/>
        <v>9.2330000000000005</v>
      </c>
      <c r="R28" s="57">
        <f t="shared" si="2"/>
        <v>9.6470000000000002</v>
      </c>
      <c r="S28" s="57">
        <f t="shared" si="2"/>
        <v>2.6859999999999999</v>
      </c>
      <c r="T28" s="57">
        <f t="shared" si="2"/>
        <v>32.960999999999999</v>
      </c>
      <c r="U28" s="57">
        <f t="shared" si="2"/>
        <v>101.622</v>
      </c>
      <c r="V28" s="57">
        <f t="shared" si="2"/>
        <v>134.82400000000001</v>
      </c>
      <c r="W28" s="57">
        <f t="shared" si="2"/>
        <v>227.13399999999999</v>
      </c>
      <c r="X28" s="57">
        <f t="shared" si="2"/>
        <v>128.75200000000001</v>
      </c>
      <c r="Y28" s="57">
        <f t="shared" si="2"/>
        <v>24.506</v>
      </c>
      <c r="Z28" s="58">
        <f t="shared" si="2"/>
        <v>0</v>
      </c>
      <c r="AA28" s="59">
        <f t="shared" si="2"/>
        <v>1112.2740000000001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7.8789999999999996</v>
      </c>
      <c r="C47" s="83">
        <f t="shared" ref="C47:Z47" si="8">SUM(C10:C13)+C22+C36</f>
        <v>11.474</v>
      </c>
      <c r="D47" s="83">
        <f t="shared" si="8"/>
        <v>12.688000000000001</v>
      </c>
      <c r="E47" s="83">
        <f t="shared" si="8"/>
        <v>14.248000000000001</v>
      </c>
      <c r="F47" s="83">
        <f t="shared" si="8"/>
        <v>16.518000000000001</v>
      </c>
      <c r="G47" s="83">
        <f t="shared" si="8"/>
        <v>53.1</v>
      </c>
      <c r="H47" s="83">
        <f t="shared" si="8"/>
        <v>141.78800000000001</v>
      </c>
      <c r="I47" s="83">
        <f t="shared" si="8"/>
        <v>70.927000000000007</v>
      </c>
      <c r="J47" s="83">
        <f t="shared" si="8"/>
        <v>11.620000000000001</v>
      </c>
      <c r="K47" s="83">
        <f t="shared" si="8"/>
        <v>19.606000000000002</v>
      </c>
      <c r="L47" s="83">
        <f t="shared" si="8"/>
        <v>22.513999999999996</v>
      </c>
      <c r="M47" s="83">
        <f t="shared" si="8"/>
        <v>16.908000000000001</v>
      </c>
      <c r="N47" s="83">
        <f t="shared" si="8"/>
        <v>14.478999999999999</v>
      </c>
      <c r="O47" s="83">
        <f t="shared" si="8"/>
        <v>15.207000000000001</v>
      </c>
      <c r="P47" s="83">
        <f t="shared" si="8"/>
        <v>11.952999999999999</v>
      </c>
      <c r="Q47" s="83">
        <f t="shared" si="8"/>
        <v>9.2330000000000005</v>
      </c>
      <c r="R47" s="83">
        <f t="shared" si="8"/>
        <v>9.6470000000000002</v>
      </c>
      <c r="S47" s="83">
        <f t="shared" si="8"/>
        <v>2.6859999999999999</v>
      </c>
      <c r="T47" s="83">
        <f t="shared" si="8"/>
        <v>32.960999999999999</v>
      </c>
      <c r="U47" s="83">
        <f t="shared" si="8"/>
        <v>101.62200000000001</v>
      </c>
      <c r="V47" s="83">
        <f t="shared" si="8"/>
        <v>134.82400000000001</v>
      </c>
      <c r="W47" s="83">
        <f t="shared" si="8"/>
        <v>227.13400000000001</v>
      </c>
      <c r="X47" s="83">
        <f t="shared" si="8"/>
        <v>128.75200000000001</v>
      </c>
      <c r="Y47" s="83">
        <f t="shared" si="8"/>
        <v>24.506</v>
      </c>
      <c r="Z47" s="84">
        <f t="shared" si="8"/>
        <v>0</v>
      </c>
      <c r="AA47" s="100">
        <f>SUM(B47:Z47)</f>
        <v>1112.2740000000001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2021-02-14T13:50:14Z</dcterms:created>
  <dcterms:modified xsi:type="dcterms:W3CDTF">2021-02-14T13:50:15Z</dcterms:modified>
</cp:coreProperties>
</file>