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[1]SPOT_Orders_OverView_01!$A$26:$A$39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<sst xmlns="http://schemas.openxmlformats.org/spreadsheetml/2006/main" count="110" uniqueCount="50">
  <si>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12/02/2021 15:50:21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</si>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</sst>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18.436</c:v>
                </c:pt>
                <c:pt idx="1">
                  <c:v>21.62</c:v>
                </c:pt>
                <c:pt idx="8">
                  <c:v>40</c:v>
                </c:pt>
                <c:pt idx="9">
                  <c:v>110</c:v>
                </c:pt>
                <c:pt idx="10">
                  <c:v>204</c:v>
                </c:pt>
                <c:pt idx="11">
                  <c:v>120</c:v>
                </c:pt>
                <c:pt idx="12">
                  <c:v>40</c:v>
                </c:pt>
                <c:pt idx="14">
                  <c:v>8.9220000000000006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166.44800000000001</c:v>
                </c:pt>
                <c:pt idx="1">
                  <c:v>161.041</c:v>
                </c:pt>
                <c:pt idx="2">
                  <c:v>5.75</c:v>
                </c:pt>
                <c:pt idx="3">
                  <c:v>6.3879999999999999</c:v>
                </c:pt>
                <c:pt idx="5">
                  <c:v>7.5609999999999999</c:v>
                </c:pt>
                <c:pt idx="6">
                  <c:v>14.227</c:v>
                </c:pt>
                <c:pt idx="7">
                  <c:v>278.26600000000002</c:v>
                </c:pt>
                <c:pt idx="8">
                  <c:v>395</c:v>
                </c:pt>
                <c:pt idx="9">
                  <c:v>260</c:v>
                </c:pt>
                <c:pt idx="12">
                  <c:v>260</c:v>
                </c:pt>
                <c:pt idx="13">
                  <c:v>205</c:v>
                </c:pt>
                <c:pt idx="17">
                  <c:v>0.45200000000000001</c:v>
                </c:pt>
                <c:pt idx="18">
                  <c:v>7.0549999999999997</c:v>
                </c:pt>
                <c:pt idx="19">
                  <c:v>7.2060000000000004</c:v>
                </c:pt>
                <c:pt idx="20">
                  <c:v>9.7269999999999985</c:v>
                </c:pt>
                <c:pt idx="21">
                  <c:v>7.032</c:v>
                </c:pt>
                <c:pt idx="22">
                  <c:v>5.3040000000000003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1.7010000000000001</c:v>
                </c:pt>
                <c:pt idx="1">
                  <c:v>3.1850000000000001</c:v>
                </c:pt>
                <c:pt idx="2">
                  <c:v>4.447000000000001</c:v>
                </c:pt>
                <c:pt idx="3">
                  <c:v>5.1379999999999999</c:v>
                </c:pt>
                <c:pt idx="4">
                  <c:v>6.1779999999999999</c:v>
                </c:pt>
                <c:pt idx="5">
                  <c:v>5.5459999999999994</c:v>
                </c:pt>
                <c:pt idx="6">
                  <c:v>3.4719999999999995</c:v>
                </c:pt>
                <c:pt idx="7">
                  <c:v>2.9820000000000002</c:v>
                </c:pt>
                <c:pt idx="8">
                  <c:v>3.3350000000000004</c:v>
                </c:pt>
                <c:pt idx="9">
                  <c:v>3.1749999999999998</c:v>
                </c:pt>
                <c:pt idx="10">
                  <c:v>0.90600000000000003</c:v>
                </c:pt>
                <c:pt idx="13">
                  <c:v>0.51100000000000001</c:v>
                </c:pt>
                <c:pt idx="19">
                  <c:v>2.3149999999999999</c:v>
                </c:pt>
                <c:pt idx="20">
                  <c:v>1.923</c:v>
                </c:pt>
                <c:pt idx="21">
                  <c:v>2.35</c:v>
                </c:pt>
                <c:pt idx="22">
                  <c:v>2.5350000000000001</c:v>
                </c:pt>
                <c:pt idx="23">
                  <c:v>5.3070000000000004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208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4438688"/>
        <c:axId val="4344390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188.75700000000001</c:v>
                </c:pt>
                <c:pt idx="1">
                  <c:v>188.35</c:v>
                </c:pt>
                <c:pt idx="2">
                  <c:v>11.863999999999999</c:v>
                </c:pt>
                <c:pt idx="3">
                  <c:v>12.707999999999998</c:v>
                </c:pt>
                <c:pt idx="4">
                  <c:v>7.3280000000000003</c:v>
                </c:pt>
                <c:pt idx="5">
                  <c:v>14.584</c:v>
                </c:pt>
                <c:pt idx="6">
                  <c:v>22.053999999999998</c:v>
                </c:pt>
                <c:pt idx="7">
                  <c:v>292.50200000000001</c:v>
                </c:pt>
                <c:pt idx="8">
                  <c:v>463.30399999999997</c:v>
                </c:pt>
                <c:pt idx="9">
                  <c:v>414.04300000000001</c:v>
                </c:pt>
                <c:pt idx="10">
                  <c:v>463.16500000000002</c:v>
                </c:pt>
                <c:pt idx="11">
                  <c:v>164.589</c:v>
                </c:pt>
                <c:pt idx="12">
                  <c:v>341.86699999999996</c:v>
                </c:pt>
                <c:pt idx="13">
                  <c:v>237.52200000000002</c:v>
                </c:pt>
                <c:pt idx="14">
                  <c:v>26.904</c:v>
                </c:pt>
                <c:pt idx="15">
                  <c:v>5.73</c:v>
                </c:pt>
                <c:pt idx="16">
                  <c:v>5.4139999999999997</c:v>
                </c:pt>
                <c:pt idx="17">
                  <c:v>6.5709999999999997</c:v>
                </c:pt>
                <c:pt idx="18">
                  <c:v>11.372000000000002</c:v>
                </c:pt>
                <c:pt idx="19">
                  <c:v>11.329000000000001</c:v>
                </c:pt>
                <c:pt idx="20">
                  <c:v>12.581</c:v>
                </c:pt>
                <c:pt idx="21">
                  <c:v>10.266999999999999</c:v>
                </c:pt>
                <c:pt idx="22">
                  <c:v>8.6999999999999993</c:v>
                </c:pt>
                <c:pt idx="23">
                  <c:v>6.1440000000000001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438688"/>
        <c:axId val="4344390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54.61</c:v>
                </c:pt>
                <c:pt idx="1">
                  <c:v>54.6</c:v>
                </c:pt>
                <c:pt idx="2">
                  <c:v>54.6</c:v>
                </c:pt>
                <c:pt idx="3">
                  <c:v>54.6</c:v>
                </c:pt>
                <c:pt idx="4">
                  <c:v>54.18</c:v>
                </c:pt>
                <c:pt idx="5">
                  <c:v>54.61</c:v>
                </c:pt>
                <c:pt idx="6">
                  <c:v>54.6</c:v>
                </c:pt>
                <c:pt idx="7">
                  <c:v>65.84</c:v>
                </c:pt>
                <c:pt idx="8">
                  <c:v>61.49</c:v>
                </c:pt>
                <c:pt idx="9">
                  <c:v>72.44</c:v>
                </c:pt>
                <c:pt idx="10">
                  <c:v>63.67</c:v>
                </c:pt>
                <c:pt idx="11">
                  <c:v>61.67</c:v>
                </c:pt>
                <c:pt idx="12">
                  <c:v>57.04</c:v>
                </c:pt>
                <c:pt idx="13">
                  <c:v>58.57</c:v>
                </c:pt>
                <c:pt idx="14">
                  <c:v>46.96</c:v>
                </c:pt>
                <c:pt idx="15">
                  <c:v>57.82</c:v>
                </c:pt>
                <c:pt idx="16">
                  <c:v>49.05</c:v>
                </c:pt>
                <c:pt idx="17">
                  <c:v>62.86</c:v>
                </c:pt>
                <c:pt idx="18">
                  <c:v>72.87</c:v>
                </c:pt>
                <c:pt idx="19">
                  <c:v>69</c:v>
                </c:pt>
                <c:pt idx="20">
                  <c:v>63.72</c:v>
                </c:pt>
                <c:pt idx="21">
                  <c:v>57.67</c:v>
                </c:pt>
                <c:pt idx="22">
                  <c:v>54.69</c:v>
                </c:pt>
                <c:pt idx="23">
                  <c:v>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439864"/>
        <c:axId val="434439472"/>
      </c:lineChart>
      <c:catAx>
        <c:axId val="434438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439080"/>
        <c:crosses val="autoZero"/>
        <c:auto val="1"/>
        <c:lblAlgn val="ctr"/>
        <c:lblOffset val="100"/>
        <c:noMultiLvlLbl val="0"/>
      </c:catAx>
      <c:valAx>
        <c:axId val="434439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438688"/>
        <c:crosses val="autoZero"/>
        <c:crossBetween val="between"/>
      </c:valAx>
      <c:valAx>
        <c:axId val="434439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439864"/>
        <c:crosses val="max"/>
        <c:crossBetween val="between"/>
      </c:valAx>
      <c:catAx>
        <c:axId val="434439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4439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44240</v>
          </cell>
        </row>
        <row r="5">
          <cell r="C5" t="str">
            <v>LIDA1</v>
          </cell>
        </row>
        <row r="26">
          <cell r="C26">
            <v>562.97800000000007</v>
          </cell>
        </row>
        <row r="27">
          <cell r="C27">
            <v>1796.4570000000001</v>
          </cell>
        </row>
        <row r="28">
          <cell r="C28">
            <v>208</v>
          </cell>
        </row>
        <row r="29">
          <cell r="C29">
            <v>0</v>
          </cell>
        </row>
        <row r="30">
          <cell r="C30">
            <v>55.006</v>
          </cell>
        </row>
        <row r="31">
          <cell r="C31">
            <v>0</v>
          </cell>
        </row>
        <row r="32">
          <cell r="C32">
            <v>14.947000000000001</v>
          </cell>
        </row>
        <row r="33">
          <cell r="C33">
            <v>290.26099999999997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80.213999999999999</v>
          </cell>
        </row>
        <row r="39">
          <cell r="C39">
            <v>12.599</v>
          </cell>
        </row>
        <row r="40">
          <cell r="C40">
            <v>78.007999999999996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2493.2440000000001</v>
          </cell>
        </row>
        <row r="46">
          <cell r="C46">
            <v>0</v>
          </cell>
        </row>
        <row r="47">
          <cell r="C47">
            <v>263.584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54.61</v>
          </cell>
          <cell r="C7">
            <v>54.6</v>
          </cell>
          <cell r="D7">
            <v>54.6</v>
          </cell>
          <cell r="E7">
            <v>54.6</v>
          </cell>
          <cell r="F7">
            <v>54.18</v>
          </cell>
          <cell r="G7">
            <v>54.61</v>
          </cell>
          <cell r="H7">
            <v>54.6</v>
          </cell>
          <cell r="I7">
            <v>65.84</v>
          </cell>
          <cell r="J7">
            <v>61.49</v>
          </cell>
          <cell r="K7">
            <v>72.44</v>
          </cell>
          <cell r="L7">
            <v>63.67</v>
          </cell>
          <cell r="M7">
            <v>61.67</v>
          </cell>
          <cell r="N7">
            <v>57.04</v>
          </cell>
          <cell r="O7">
            <v>58.57</v>
          </cell>
          <cell r="P7">
            <v>46.96</v>
          </cell>
          <cell r="Q7">
            <v>57.82</v>
          </cell>
          <cell r="R7">
            <v>49.05</v>
          </cell>
          <cell r="S7">
            <v>62.86</v>
          </cell>
          <cell r="T7">
            <v>72.87</v>
          </cell>
          <cell r="U7">
            <v>69</v>
          </cell>
          <cell r="V7">
            <v>63.72</v>
          </cell>
          <cell r="W7">
            <v>57.67</v>
          </cell>
          <cell r="X7">
            <v>54.69</v>
          </cell>
          <cell r="Y7">
            <v>52</v>
          </cell>
        </row>
        <row r="12">
          <cell r="B12">
            <v>4</v>
          </cell>
          <cell r="C12">
            <v>5</v>
          </cell>
          <cell r="K12">
            <v>15</v>
          </cell>
          <cell r="L12">
            <v>31</v>
          </cell>
          <cell r="M12">
            <v>15</v>
          </cell>
        </row>
        <row r="13">
          <cell r="B13">
            <v>4</v>
          </cell>
          <cell r="C13">
            <v>5</v>
          </cell>
          <cell r="K13">
            <v>15</v>
          </cell>
          <cell r="L13">
            <v>31</v>
          </cell>
          <cell r="M13">
            <v>15</v>
          </cell>
        </row>
        <row r="17">
          <cell r="B17">
            <v>5</v>
          </cell>
          <cell r="C17">
            <v>5</v>
          </cell>
          <cell r="J17">
            <v>20</v>
          </cell>
          <cell r="K17">
            <v>40</v>
          </cell>
          <cell r="L17">
            <v>68</v>
          </cell>
          <cell r="M17">
            <v>40</v>
          </cell>
          <cell r="N17">
            <v>20</v>
          </cell>
          <cell r="P17">
            <v>4.9219999999999997</v>
          </cell>
        </row>
        <row r="18">
          <cell r="B18">
            <v>5.4359999999999999</v>
          </cell>
          <cell r="C18">
            <v>6.62</v>
          </cell>
          <cell r="J18">
            <v>20</v>
          </cell>
          <cell r="K18">
            <v>40</v>
          </cell>
          <cell r="L18">
            <v>74</v>
          </cell>
          <cell r="M18">
            <v>50</v>
          </cell>
          <cell r="N18">
            <v>20</v>
          </cell>
          <cell r="P18">
            <v>4</v>
          </cell>
        </row>
        <row r="26">
          <cell r="H26">
            <v>10</v>
          </cell>
          <cell r="I26">
            <v>190</v>
          </cell>
          <cell r="J26">
            <v>260</v>
          </cell>
          <cell r="K26">
            <v>260</v>
          </cell>
          <cell r="N26">
            <v>260</v>
          </cell>
          <cell r="O26">
            <v>70</v>
          </cell>
        </row>
        <row r="27">
          <cell r="B27">
            <v>157</v>
          </cell>
          <cell r="C27">
            <v>157</v>
          </cell>
        </row>
        <row r="28">
          <cell r="I28">
            <v>88.266000000000005</v>
          </cell>
          <cell r="J28">
            <v>135</v>
          </cell>
          <cell r="O28">
            <v>135</v>
          </cell>
        </row>
        <row r="37">
          <cell r="B37">
            <v>9.4480000000000004</v>
          </cell>
          <cell r="C37">
            <v>4.0410000000000004</v>
          </cell>
          <cell r="D37">
            <v>5.75</v>
          </cell>
          <cell r="E37">
            <v>6.3879999999999999</v>
          </cell>
          <cell r="G37">
            <v>7.5609999999999999</v>
          </cell>
          <cell r="H37">
            <v>4.2270000000000003</v>
          </cell>
          <cell r="V37">
            <v>1.4690000000000001</v>
          </cell>
          <cell r="X37">
            <v>5.3040000000000003</v>
          </cell>
        </row>
        <row r="38">
          <cell r="S38">
            <v>0.45200000000000001</v>
          </cell>
          <cell r="T38">
            <v>7.0549999999999997</v>
          </cell>
          <cell r="U38">
            <v>7.2060000000000004</v>
          </cell>
          <cell r="V38">
            <v>8.2579999999999991</v>
          </cell>
          <cell r="W38">
            <v>7.032</v>
          </cell>
        </row>
        <row r="53">
          <cell r="L53">
            <v>208</v>
          </cell>
        </row>
        <row r="59">
          <cell r="B59">
            <v>1.7010000000000001</v>
          </cell>
          <cell r="C59">
            <v>3.1850000000000001</v>
          </cell>
          <cell r="D59">
            <v>4.447000000000001</v>
          </cell>
          <cell r="E59">
            <v>5.1379999999999999</v>
          </cell>
          <cell r="F59">
            <v>6.1779999999999999</v>
          </cell>
          <cell r="G59">
            <v>5.5459999999999994</v>
          </cell>
          <cell r="H59">
            <v>3.4719999999999995</v>
          </cell>
          <cell r="I59">
            <v>2.9820000000000002</v>
          </cell>
          <cell r="J59">
            <v>3.3350000000000004</v>
          </cell>
          <cell r="K59">
            <v>3.1749999999999998</v>
          </cell>
          <cell r="L59">
            <v>0.90600000000000003</v>
          </cell>
          <cell r="O59">
            <v>0.51100000000000001</v>
          </cell>
          <cell r="U59">
            <v>2.3149999999999999</v>
          </cell>
          <cell r="V59">
            <v>1.923</v>
          </cell>
          <cell r="W59">
            <v>2.35</v>
          </cell>
          <cell r="X59">
            <v>2.5350000000000001</v>
          </cell>
          <cell r="Y59">
            <v>5.3070000000000004</v>
          </cell>
        </row>
        <row r="65">
          <cell r="B65">
            <v>1.2569999999999999</v>
          </cell>
          <cell r="C65">
            <v>1.234</v>
          </cell>
          <cell r="D65">
            <v>1.2110000000000001</v>
          </cell>
          <cell r="E65">
            <v>1.1819999999999999</v>
          </cell>
          <cell r="F65">
            <v>1.1499999999999999</v>
          </cell>
          <cell r="G65">
            <v>1.1519999999999999</v>
          </cell>
          <cell r="H65">
            <v>1.2490000000000001</v>
          </cell>
          <cell r="S65">
            <v>1.022</v>
          </cell>
          <cell r="T65">
            <v>1.002</v>
          </cell>
          <cell r="U65">
            <v>0.97399999999999998</v>
          </cell>
          <cell r="V65">
            <v>0.93100000000000005</v>
          </cell>
          <cell r="W65">
            <v>0.88500000000000001</v>
          </cell>
          <cell r="X65">
            <v>0.86099999999999999</v>
          </cell>
          <cell r="Y65">
            <v>0.83699999999999997</v>
          </cell>
        </row>
        <row r="66">
          <cell r="B66">
            <v>0.91500000000000004</v>
          </cell>
          <cell r="C66">
            <v>1.27</v>
          </cell>
          <cell r="D66">
            <v>0.45600000000000002</v>
          </cell>
          <cell r="G66">
            <v>0.32500000000000001</v>
          </cell>
          <cell r="H66">
            <v>3.1059999999999999</v>
          </cell>
          <cell r="I66">
            <v>11.254000000000001</v>
          </cell>
          <cell r="J66">
            <v>24.969000000000005</v>
          </cell>
          <cell r="K66">
            <v>40.868000000000002</v>
          </cell>
          <cell r="L66">
            <v>50.258999999999993</v>
          </cell>
          <cell r="M66">
            <v>44.588999999999999</v>
          </cell>
          <cell r="N66">
            <v>41.867000000000004</v>
          </cell>
          <cell r="O66">
            <v>32.010999999999996</v>
          </cell>
          <cell r="P66">
            <v>17.981999999999999</v>
          </cell>
          <cell r="Q66">
            <v>5.73</v>
          </cell>
          <cell r="R66">
            <v>5.4139999999999997</v>
          </cell>
          <cell r="S66">
            <v>5.0969999999999995</v>
          </cell>
          <cell r="T66">
            <v>3.3149999999999999</v>
          </cell>
          <cell r="U66">
            <v>0.83399999999999996</v>
          </cell>
        </row>
      </sheetData>
      <sheetData sheetId="17">
        <row r="25">
          <cell r="J25">
            <v>49</v>
          </cell>
          <cell r="K25">
            <v>74.89</v>
          </cell>
          <cell r="M25">
            <v>19</v>
          </cell>
          <cell r="N25">
            <v>143</v>
          </cell>
          <cell r="O25">
            <v>48</v>
          </cell>
        </row>
        <row r="27">
          <cell r="I27">
            <v>157</v>
          </cell>
          <cell r="J27">
            <v>157</v>
          </cell>
          <cell r="K27">
            <v>157</v>
          </cell>
          <cell r="N27">
            <v>157</v>
          </cell>
          <cell r="O27">
            <v>157</v>
          </cell>
        </row>
        <row r="28">
          <cell r="K28">
            <v>138.11000000000001</v>
          </cell>
          <cell r="P28">
            <v>8.9220000000000006</v>
          </cell>
        </row>
        <row r="29">
          <cell r="B29">
            <v>175.43600000000001</v>
          </cell>
          <cell r="C29">
            <v>178.62</v>
          </cell>
          <cell r="H29">
            <v>10</v>
          </cell>
          <cell r="I29">
            <v>121.26600000000001</v>
          </cell>
          <cell r="J29">
            <v>229</v>
          </cell>
          <cell r="L29">
            <v>412</v>
          </cell>
          <cell r="M29">
            <v>101</v>
          </cell>
        </row>
        <row r="59">
          <cell r="I59">
            <v>4.2489999999999997</v>
          </cell>
          <cell r="J59">
            <v>17.529999999999998</v>
          </cell>
          <cell r="K59">
            <v>33.263000000000005</v>
          </cell>
          <cell r="L59">
            <v>49.780999999999992</v>
          </cell>
          <cell r="M59">
            <v>43.243000000000002</v>
          </cell>
          <cell r="N59">
            <v>40.582000000000008</v>
          </cell>
          <cell r="O59">
            <v>31.332000000000001</v>
          </cell>
          <cell r="P59">
            <v>16.86</v>
          </cell>
          <cell r="Q59">
            <v>4.6100000000000003</v>
          </cell>
          <cell r="R59">
            <v>3.8220000000000001</v>
          </cell>
          <cell r="S59">
            <v>5.1069999999999993</v>
          </cell>
          <cell r="T59">
            <v>5.2670000000000003</v>
          </cell>
          <cell r="U59">
            <v>4.3890000000000002</v>
          </cell>
          <cell r="V59">
            <v>2.1929999999999996</v>
          </cell>
          <cell r="W59">
            <v>1.3560000000000001</v>
          </cell>
        </row>
        <row r="64">
          <cell r="B64">
            <v>8.6</v>
          </cell>
          <cell r="C64">
            <v>8.6</v>
          </cell>
          <cell r="D64">
            <v>8.6</v>
          </cell>
          <cell r="E64">
            <v>8.6</v>
          </cell>
          <cell r="F64">
            <v>1.274</v>
          </cell>
          <cell r="G64">
            <v>8.6</v>
          </cell>
          <cell r="H64">
            <v>8.59</v>
          </cell>
          <cell r="I64">
            <v>8.59</v>
          </cell>
          <cell r="J64">
            <v>9.3800000000000008</v>
          </cell>
          <cell r="K64">
            <v>9.3800000000000008</v>
          </cell>
        </row>
        <row r="65">
          <cell r="I65">
            <v>1.3640000000000001</v>
          </cell>
          <cell r="J65">
            <v>1.3939999999999999</v>
          </cell>
          <cell r="K65">
            <v>1.4</v>
          </cell>
          <cell r="L65">
            <v>1.3839999999999999</v>
          </cell>
          <cell r="M65">
            <v>1.3460000000000001</v>
          </cell>
          <cell r="N65">
            <v>1.2849999999999999</v>
          </cell>
          <cell r="O65">
            <v>1.19</v>
          </cell>
          <cell r="P65">
            <v>1.1220000000000001</v>
          </cell>
          <cell r="Q65">
            <v>1.0820000000000001</v>
          </cell>
          <cell r="R65">
            <v>1.032</v>
          </cell>
        </row>
        <row r="66">
          <cell r="B66">
            <v>4.7210000000000001</v>
          </cell>
          <cell r="C66">
            <v>1.1299999999999999</v>
          </cell>
          <cell r="D66">
            <v>3.2639999999999998</v>
          </cell>
          <cell r="E66">
            <v>4.1079999999999997</v>
          </cell>
          <cell r="F66">
            <v>6.0540000000000003</v>
          </cell>
          <cell r="G66">
            <v>5.984</v>
          </cell>
          <cell r="H66">
            <v>3.464</v>
          </cell>
          <cell r="I66">
            <v>3.3000000000000002E-2</v>
          </cell>
          <cell r="Q66">
            <v>3.7999999999999999E-2</v>
          </cell>
          <cell r="R66">
            <v>0.56000000000000005</v>
          </cell>
          <cell r="S66">
            <v>1.464</v>
          </cell>
          <cell r="T66">
            <v>6.1050000000000004</v>
          </cell>
          <cell r="U66">
            <v>6.9399999999999995</v>
          </cell>
          <cell r="V66">
            <v>10.388</v>
          </cell>
          <cell r="W66">
            <v>8.9109999999999978</v>
          </cell>
          <cell r="X66">
            <v>8.6999999999999993</v>
          </cell>
          <cell r="Y66">
            <v>6.1440000000000001</v>
          </cell>
        </row>
      </sheetData>
      <sheetData sheetId="18">
        <row r="7">
          <cell r="B7">
            <v>54.61</v>
          </cell>
          <cell r="C7">
            <v>54.6</v>
          </cell>
          <cell r="D7">
            <v>54.6</v>
          </cell>
          <cell r="E7">
            <v>54.6</v>
          </cell>
          <cell r="F7">
            <v>54.18</v>
          </cell>
          <cell r="G7">
            <v>54.61</v>
          </cell>
          <cell r="H7">
            <v>54.6</v>
          </cell>
          <cell r="I7">
            <v>65.84</v>
          </cell>
          <cell r="J7">
            <v>61.49</v>
          </cell>
          <cell r="K7">
            <v>72.44</v>
          </cell>
          <cell r="L7">
            <v>63.67</v>
          </cell>
          <cell r="M7">
            <v>61.67</v>
          </cell>
          <cell r="N7">
            <v>57.04</v>
          </cell>
          <cell r="O7">
            <v>58.57</v>
          </cell>
          <cell r="P7">
            <v>46.96</v>
          </cell>
          <cell r="Q7">
            <v>57.82</v>
          </cell>
          <cell r="R7">
            <v>49.05</v>
          </cell>
          <cell r="S7">
            <v>62.86</v>
          </cell>
          <cell r="T7">
            <v>72.87</v>
          </cell>
          <cell r="U7">
            <v>69</v>
          </cell>
          <cell r="V7">
            <v>63.72</v>
          </cell>
          <cell r="W7">
            <v>57.67</v>
          </cell>
          <cell r="X7">
            <v>54.69</v>
          </cell>
          <cell r="Y7">
            <v>52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PETROGAZ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VOLTERRA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44241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588.65650000000005</v>
          </cell>
          <cell r="J12">
            <v>588.65599999999995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180.876</v>
          </cell>
          <cell r="J25">
            <v>180.876</v>
          </cell>
          <cell r="K25">
            <v>180.876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188.75700000000001</v>
      </c>
      <c r="C4" s="18">
        <v>188.35</v>
      </c>
      <c r="D4" s="18">
        <v>11.864000000000001</v>
      </c>
      <c r="E4" s="18">
        <v>12.707999999999998</v>
      </c>
      <c r="F4" s="18">
        <v>7.3279999999999994</v>
      </c>
      <c r="G4" s="18">
        <v>14.584</v>
      </c>
      <c r="H4" s="18">
        <v>22.054000000000002</v>
      </c>
      <c r="I4" s="18">
        <v>292.50199999999995</v>
      </c>
      <c r="J4" s="18">
        <v>463.30399999999992</v>
      </c>
      <c r="K4" s="18">
        <v>414.04300000000001</v>
      </c>
      <c r="L4" s="18">
        <v>463.16500000000002</v>
      </c>
      <c r="M4" s="18">
        <v>164.589</v>
      </c>
      <c r="N4" s="18">
        <v>341.86699999999996</v>
      </c>
      <c r="O4" s="18">
        <v>237.52200000000002</v>
      </c>
      <c r="P4" s="18">
        <v>26.904</v>
      </c>
      <c r="Q4" s="18">
        <v>5.73</v>
      </c>
      <c r="R4" s="18">
        <v>5.4139999999999997</v>
      </c>
      <c r="S4" s="18">
        <v>6.5709999999999997</v>
      </c>
      <c r="T4" s="18">
        <v>11.372</v>
      </c>
      <c r="U4" s="18">
        <v>11.329000000000001</v>
      </c>
      <c r="V4" s="18">
        <v>12.580999999999998</v>
      </c>
      <c r="W4" s="18">
        <v>10.266999999999999</v>
      </c>
      <c r="X4" s="18">
        <v>8.7000000000000011</v>
      </c>
      <c r="Y4" s="18">
        <v>6.1440000000000001</v>
      </c>
      <c r="Z4" s="19"/>
      <c r="AA4" s="20">
        <f>SUM(B4:Z4)</f>
        <v>2927.6489999999994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54.61</v>
      </c>
      <c r="C7" s="28">
        <v>54.6</v>
      </c>
      <c r="D7" s="28">
        <v>54.6</v>
      </c>
      <c r="E7" s="28">
        <v>54.6</v>
      </c>
      <c r="F7" s="28">
        <v>54.18</v>
      </c>
      <c r="G7" s="28">
        <v>54.61</v>
      </c>
      <c r="H7" s="28">
        <v>54.6</v>
      </c>
      <c r="I7" s="28">
        <v>65.84</v>
      </c>
      <c r="J7" s="28">
        <v>61.49</v>
      </c>
      <c r="K7" s="28">
        <v>72.44</v>
      </c>
      <c r="L7" s="28">
        <v>63.67</v>
      </c>
      <c r="M7" s="28">
        <v>61.67</v>
      </c>
      <c r="N7" s="28">
        <v>57.04</v>
      </c>
      <c r="O7" s="28">
        <v>58.57</v>
      </c>
      <c r="P7" s="28">
        <v>46.96</v>
      </c>
      <c r="Q7" s="28">
        <v>57.82</v>
      </c>
      <c r="R7" s="28">
        <v>49.05</v>
      </c>
      <c r="S7" s="28">
        <v>62.86</v>
      </c>
      <c r="T7" s="28">
        <v>72.87</v>
      </c>
      <c r="U7" s="28">
        <v>69</v>
      </c>
      <c r="V7" s="28">
        <v>63.72</v>
      </c>
      <c r="W7" s="28">
        <v>57.67</v>
      </c>
      <c r="X7" s="28">
        <v>54.69</v>
      </c>
      <c r="Y7" s="28">
        <v>52</v>
      </c>
      <c r="Z7" s="29"/>
      <c r="AA7" s="30">
        <f>IF(SUM(GR_MAINLAND_MCP_SUM_SELL)&lt;&gt;0,AVERAGEIF(GR_MAINLAND_MCP_SUM_SELL,"&lt;&gt;"""),"")</f>
        <v>58.715000000000003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18.436</v>
      </c>
      <c r="C10" s="42">
        <v>21.62</v>
      </c>
      <c r="D10" s="42"/>
      <c r="E10" s="42"/>
      <c r="F10" s="42"/>
      <c r="G10" s="42"/>
      <c r="H10" s="42"/>
      <c r="I10" s="42"/>
      <c r="J10" s="42">
        <v>40</v>
      </c>
      <c r="K10" s="42">
        <v>110</v>
      </c>
      <c r="L10" s="42">
        <v>204</v>
      </c>
      <c r="M10" s="42">
        <v>120</v>
      </c>
      <c r="N10" s="42">
        <v>40</v>
      </c>
      <c r="O10" s="42"/>
      <c r="P10" s="42">
        <v>8.9220000000000006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562.97800000000007</v>
      </c>
    </row>
    <row r="11" spans="1:27" ht="24.95" customHeight="1" x14ac:dyDescent="0.2">
      <c r="A11" s="45" t="s">
        <v>7</v>
      </c>
      <c r="B11" s="46">
        <v>166.44800000000001</v>
      </c>
      <c r="C11" s="47">
        <v>161.041</v>
      </c>
      <c r="D11" s="47">
        <v>5.75</v>
      </c>
      <c r="E11" s="47">
        <v>6.3879999999999999</v>
      </c>
      <c r="F11" s="47"/>
      <c r="G11" s="47">
        <v>7.5609999999999999</v>
      </c>
      <c r="H11" s="47">
        <v>14.227</v>
      </c>
      <c r="I11" s="47">
        <v>278.26600000000002</v>
      </c>
      <c r="J11" s="47">
        <v>395</v>
      </c>
      <c r="K11" s="47">
        <v>260</v>
      </c>
      <c r="L11" s="47"/>
      <c r="M11" s="47"/>
      <c r="N11" s="47">
        <v>260</v>
      </c>
      <c r="O11" s="47">
        <v>205</v>
      </c>
      <c r="P11" s="47"/>
      <c r="Q11" s="47"/>
      <c r="R11" s="47"/>
      <c r="S11" s="47">
        <v>0.45200000000000001</v>
      </c>
      <c r="T11" s="47">
        <v>7.0549999999999997</v>
      </c>
      <c r="U11" s="47">
        <v>7.2060000000000004</v>
      </c>
      <c r="V11" s="47">
        <v>9.7269999999999985</v>
      </c>
      <c r="W11" s="47">
        <v>7.032</v>
      </c>
      <c r="X11" s="47">
        <v>5.3040000000000003</v>
      </c>
      <c r="Y11" s="47"/>
      <c r="Z11" s="48"/>
      <c r="AA11" s="49">
        <f>SUM(B11:Z11)</f>
        <v>1796.4570000000001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>
        <v>208</v>
      </c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208</v>
      </c>
    </row>
    <row r="13" spans="1:27" ht="24.95" customHeight="1" x14ac:dyDescent="0.2">
      <c r="A13" s="50" t="s">
        <v>9</v>
      </c>
      <c r="B13" s="51">
        <v>1.7010000000000001</v>
      </c>
      <c r="C13" s="52">
        <v>3.1850000000000001</v>
      </c>
      <c r="D13" s="52">
        <v>4.447000000000001</v>
      </c>
      <c r="E13" s="52">
        <v>5.1379999999999999</v>
      </c>
      <c r="F13" s="52">
        <v>6.1779999999999999</v>
      </c>
      <c r="G13" s="52">
        <v>5.5459999999999994</v>
      </c>
      <c r="H13" s="52">
        <v>3.4719999999999995</v>
      </c>
      <c r="I13" s="52">
        <v>2.9820000000000002</v>
      </c>
      <c r="J13" s="52">
        <v>3.3350000000000004</v>
      </c>
      <c r="K13" s="52">
        <v>3.1749999999999998</v>
      </c>
      <c r="L13" s="52">
        <v>0.90600000000000003</v>
      </c>
      <c r="M13" s="52"/>
      <c r="N13" s="52"/>
      <c r="O13" s="52">
        <v>0.51100000000000001</v>
      </c>
      <c r="P13" s="52"/>
      <c r="Q13" s="52"/>
      <c r="R13" s="52"/>
      <c r="S13" s="52"/>
      <c r="T13" s="52"/>
      <c r="U13" s="52">
        <v>2.3149999999999999</v>
      </c>
      <c r="V13" s="52">
        <v>1.923</v>
      </c>
      <c r="W13" s="52">
        <v>2.35</v>
      </c>
      <c r="X13" s="52">
        <v>2.5350000000000001</v>
      </c>
      <c r="Y13" s="52">
        <v>5.3070000000000004</v>
      </c>
      <c r="Z13" s="53"/>
      <c r="AA13" s="54">
        <f>SUM(B13:Z13)</f>
        <v>55.006</v>
      </c>
    </row>
    <row r="14" spans="1:27" ht="30" customHeight="1" thickBot="1" x14ac:dyDescent="0.25">
      <c r="A14" s="55" t="s">
        <v>10</v>
      </c>
      <c r="B14" s="56">
        <f>IF(LEN(B$2)&gt;0,SUM(B10:B13),"")</f>
        <v>186.58500000000001</v>
      </c>
      <c r="C14" s="57">
        <f t="shared" ref="C14:Z14" si="0">IF(LEN(C$2)&gt;0,SUM(C10:C13),"")</f>
        <v>185.846</v>
      </c>
      <c r="D14" s="57">
        <f t="shared" si="0"/>
        <v>10.197000000000001</v>
      </c>
      <c r="E14" s="57">
        <f t="shared" si="0"/>
        <v>11.526</v>
      </c>
      <c r="F14" s="57">
        <f t="shared" si="0"/>
        <v>6.1779999999999999</v>
      </c>
      <c r="G14" s="57">
        <f t="shared" si="0"/>
        <v>13.106999999999999</v>
      </c>
      <c r="H14" s="57">
        <f t="shared" si="0"/>
        <v>17.698999999999998</v>
      </c>
      <c r="I14" s="57">
        <f t="shared" si="0"/>
        <v>281.24800000000005</v>
      </c>
      <c r="J14" s="57">
        <f t="shared" si="0"/>
        <v>438.33499999999998</v>
      </c>
      <c r="K14" s="57">
        <f t="shared" si="0"/>
        <v>373.17500000000001</v>
      </c>
      <c r="L14" s="57">
        <f t="shared" si="0"/>
        <v>412.90600000000001</v>
      </c>
      <c r="M14" s="57">
        <f t="shared" si="0"/>
        <v>120</v>
      </c>
      <c r="N14" s="57">
        <f t="shared" si="0"/>
        <v>300</v>
      </c>
      <c r="O14" s="57">
        <f t="shared" si="0"/>
        <v>205.511</v>
      </c>
      <c r="P14" s="57">
        <f t="shared" si="0"/>
        <v>8.9220000000000006</v>
      </c>
      <c r="Q14" s="57">
        <f t="shared" si="0"/>
        <v>0</v>
      </c>
      <c r="R14" s="57">
        <f t="shared" si="0"/>
        <v>0</v>
      </c>
      <c r="S14" s="57">
        <f t="shared" si="0"/>
        <v>0.45200000000000001</v>
      </c>
      <c r="T14" s="57">
        <f t="shared" si="0"/>
        <v>7.0549999999999997</v>
      </c>
      <c r="U14" s="57">
        <f t="shared" si="0"/>
        <v>9.5210000000000008</v>
      </c>
      <c r="V14" s="57">
        <f t="shared" si="0"/>
        <v>11.649999999999999</v>
      </c>
      <c r="W14" s="57">
        <f t="shared" si="0"/>
        <v>9.3819999999999997</v>
      </c>
      <c r="X14" s="57">
        <f t="shared" si="0"/>
        <v>7.8390000000000004</v>
      </c>
      <c r="Y14" s="57">
        <f t="shared" si="0"/>
        <v>5.3070000000000004</v>
      </c>
      <c r="Z14" s="58" t="str">
        <f t="shared" si="0"/>
        <v/>
      </c>
      <c r="AA14" s="59">
        <f>SUM(AA9:AA13)</f>
        <v>2622.4410000000003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1.2569999999999999</v>
      </c>
      <c r="C18" s="72">
        <v>1.234</v>
      </c>
      <c r="D18" s="72">
        <v>1.2110000000000001</v>
      </c>
      <c r="E18" s="72">
        <v>1.1819999999999999</v>
      </c>
      <c r="F18" s="72">
        <v>1.1499999999999999</v>
      </c>
      <c r="G18" s="72">
        <v>1.1519999999999999</v>
      </c>
      <c r="H18" s="72">
        <v>1.2490000000000001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>
        <v>1.022</v>
      </c>
      <c r="T18" s="72">
        <v>1.002</v>
      </c>
      <c r="U18" s="72">
        <v>0.97399999999999998</v>
      </c>
      <c r="V18" s="72">
        <v>0.93100000000000005</v>
      </c>
      <c r="W18" s="72">
        <v>0.88500000000000001</v>
      </c>
      <c r="X18" s="72">
        <v>0.86099999999999999</v>
      </c>
      <c r="Y18" s="72">
        <v>0.83699999999999997</v>
      </c>
      <c r="Z18" s="73"/>
      <c r="AA18" s="74">
        <f>SUM(B18:Z18)</f>
        <v>14.947000000000001</v>
      </c>
    </row>
    <row r="19" spans="1:27" ht="24.95" customHeight="1" x14ac:dyDescent="0.2">
      <c r="A19" s="70" t="s">
        <v>14</v>
      </c>
      <c r="B19" s="75">
        <v>0.91500000000000004</v>
      </c>
      <c r="C19" s="76">
        <v>1.27</v>
      </c>
      <c r="D19" s="76">
        <v>0.45600000000000002</v>
      </c>
      <c r="E19" s="76"/>
      <c r="F19" s="76"/>
      <c r="G19" s="76">
        <v>0.32500000000000001</v>
      </c>
      <c r="H19" s="76">
        <v>3.1059999999999999</v>
      </c>
      <c r="I19" s="76">
        <v>11.254000000000001</v>
      </c>
      <c r="J19" s="76">
        <v>24.969000000000005</v>
      </c>
      <c r="K19" s="76">
        <v>40.868000000000002</v>
      </c>
      <c r="L19" s="76">
        <v>50.258999999999993</v>
      </c>
      <c r="M19" s="76">
        <v>44.588999999999999</v>
      </c>
      <c r="N19" s="76">
        <v>41.867000000000004</v>
      </c>
      <c r="O19" s="76">
        <v>32.010999999999996</v>
      </c>
      <c r="P19" s="76">
        <v>17.981999999999999</v>
      </c>
      <c r="Q19" s="76">
        <v>5.73</v>
      </c>
      <c r="R19" s="76">
        <v>5.4139999999999997</v>
      </c>
      <c r="S19" s="76">
        <v>5.0969999999999995</v>
      </c>
      <c r="T19" s="76">
        <v>3.3149999999999999</v>
      </c>
      <c r="U19" s="76">
        <v>0.83399999999999996</v>
      </c>
      <c r="V19" s="76"/>
      <c r="W19" s="76"/>
      <c r="X19" s="76"/>
      <c r="Y19" s="76"/>
      <c r="Z19" s="73"/>
      <c r="AA19" s="74">
        <f>SUM(B19:Z19)</f>
        <v>290.26099999999997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2.1719999999999997</v>
      </c>
      <c r="C22" s="83">
        <f t="shared" ref="C22:Z22" si="1">IF(LEN(C$2)&gt;0,SUM(C17:C21),"")</f>
        <v>2.504</v>
      </c>
      <c r="D22" s="83">
        <f t="shared" si="1"/>
        <v>1.667</v>
      </c>
      <c r="E22" s="83">
        <f t="shared" si="1"/>
        <v>1.1819999999999999</v>
      </c>
      <c r="F22" s="83">
        <f t="shared" si="1"/>
        <v>1.1499999999999999</v>
      </c>
      <c r="G22" s="83">
        <f t="shared" si="1"/>
        <v>1.4769999999999999</v>
      </c>
      <c r="H22" s="83">
        <f t="shared" si="1"/>
        <v>4.3550000000000004</v>
      </c>
      <c r="I22" s="83">
        <f t="shared" si="1"/>
        <v>11.254000000000001</v>
      </c>
      <c r="J22" s="83">
        <f t="shared" si="1"/>
        <v>24.969000000000005</v>
      </c>
      <c r="K22" s="83">
        <f t="shared" si="1"/>
        <v>40.868000000000002</v>
      </c>
      <c r="L22" s="83">
        <f t="shared" si="1"/>
        <v>50.258999999999993</v>
      </c>
      <c r="M22" s="83">
        <f t="shared" si="1"/>
        <v>44.588999999999999</v>
      </c>
      <c r="N22" s="83">
        <f t="shared" si="1"/>
        <v>41.867000000000004</v>
      </c>
      <c r="O22" s="83">
        <f t="shared" si="1"/>
        <v>32.010999999999996</v>
      </c>
      <c r="P22" s="83">
        <f t="shared" si="1"/>
        <v>17.981999999999999</v>
      </c>
      <c r="Q22" s="83">
        <f t="shared" si="1"/>
        <v>5.73</v>
      </c>
      <c r="R22" s="83">
        <f t="shared" si="1"/>
        <v>5.4139999999999997</v>
      </c>
      <c r="S22" s="83">
        <f t="shared" si="1"/>
        <v>6.1189999999999998</v>
      </c>
      <c r="T22" s="83">
        <f t="shared" si="1"/>
        <v>4.3170000000000002</v>
      </c>
      <c r="U22" s="83">
        <f t="shared" si="1"/>
        <v>1.8079999999999998</v>
      </c>
      <c r="V22" s="83">
        <f t="shared" si="1"/>
        <v>0.93100000000000005</v>
      </c>
      <c r="W22" s="83">
        <f t="shared" si="1"/>
        <v>0.88500000000000001</v>
      </c>
      <c r="X22" s="83">
        <f t="shared" si="1"/>
        <v>0.86099999999999999</v>
      </c>
      <c r="Y22" s="83">
        <f t="shared" si="1"/>
        <v>0.83699999999999997</v>
      </c>
      <c r="Z22" s="84" t="str">
        <f t="shared" si="1"/>
        <v/>
      </c>
      <c r="AA22" s="85">
        <f>SUM(AA17:AA21)</f>
        <v>305.20799999999997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188.75700000000001</v>
      </c>
      <c r="C26" s="72">
        <v>188.35</v>
      </c>
      <c r="D26" s="72">
        <v>11.864000000000001</v>
      </c>
      <c r="E26" s="72">
        <v>12.708</v>
      </c>
      <c r="F26" s="72">
        <v>7.3280000000000003</v>
      </c>
      <c r="G26" s="72">
        <v>14.584</v>
      </c>
      <c r="H26" s="72">
        <v>22.053999999999998</v>
      </c>
      <c r="I26" s="72">
        <v>292.50200000000001</v>
      </c>
      <c r="J26" s="72">
        <v>463.30399999999997</v>
      </c>
      <c r="K26" s="72">
        <v>414.04300000000001</v>
      </c>
      <c r="L26" s="72">
        <v>463.16500000000002</v>
      </c>
      <c r="M26" s="72">
        <v>164.589</v>
      </c>
      <c r="N26" s="72">
        <v>341.86700000000002</v>
      </c>
      <c r="O26" s="72">
        <v>237.52199999999999</v>
      </c>
      <c r="P26" s="72">
        <v>26.904</v>
      </c>
      <c r="Q26" s="72">
        <v>5.73</v>
      </c>
      <c r="R26" s="72">
        <v>5.4139999999999997</v>
      </c>
      <c r="S26" s="72">
        <v>6.5709999999999997</v>
      </c>
      <c r="T26" s="72">
        <v>11.372</v>
      </c>
      <c r="U26" s="72">
        <v>11.329000000000001</v>
      </c>
      <c r="V26" s="72">
        <v>12.581</v>
      </c>
      <c r="W26" s="72">
        <v>10.266999999999999</v>
      </c>
      <c r="X26" s="72">
        <v>8.6999999999999993</v>
      </c>
      <c r="Y26" s="72">
        <v>6.1440000000000001</v>
      </c>
      <c r="Z26" s="73"/>
      <c r="AA26" s="74">
        <f>SUM(B26:Z26)</f>
        <v>2927.6489999999999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188.75700000000001</v>
      </c>
      <c r="C28" s="57">
        <f t="shared" ref="C28:Z28" si="2">IF(LEN(C$2)&gt;0,SUM(C25:C27),"")</f>
        <v>188.35</v>
      </c>
      <c r="D28" s="57">
        <f t="shared" si="2"/>
        <v>11.864000000000001</v>
      </c>
      <c r="E28" s="57">
        <f t="shared" si="2"/>
        <v>12.708</v>
      </c>
      <c r="F28" s="57">
        <f t="shared" si="2"/>
        <v>7.3280000000000003</v>
      </c>
      <c r="G28" s="57">
        <f t="shared" si="2"/>
        <v>14.584</v>
      </c>
      <c r="H28" s="57">
        <f t="shared" si="2"/>
        <v>22.053999999999998</v>
      </c>
      <c r="I28" s="57">
        <f t="shared" si="2"/>
        <v>292.50200000000001</v>
      </c>
      <c r="J28" s="57">
        <f t="shared" si="2"/>
        <v>463.30399999999997</v>
      </c>
      <c r="K28" s="57">
        <f t="shared" si="2"/>
        <v>414.04300000000001</v>
      </c>
      <c r="L28" s="57">
        <f t="shared" si="2"/>
        <v>463.16500000000002</v>
      </c>
      <c r="M28" s="57">
        <f t="shared" si="2"/>
        <v>164.589</v>
      </c>
      <c r="N28" s="57">
        <f t="shared" si="2"/>
        <v>341.86700000000002</v>
      </c>
      <c r="O28" s="57">
        <f t="shared" si="2"/>
        <v>237.52199999999999</v>
      </c>
      <c r="P28" s="57">
        <f t="shared" si="2"/>
        <v>26.904</v>
      </c>
      <c r="Q28" s="57">
        <f t="shared" si="2"/>
        <v>5.73</v>
      </c>
      <c r="R28" s="57">
        <f t="shared" si="2"/>
        <v>5.4139999999999997</v>
      </c>
      <c r="S28" s="57">
        <f t="shared" si="2"/>
        <v>6.5709999999999997</v>
      </c>
      <c r="T28" s="57">
        <f t="shared" si="2"/>
        <v>11.372</v>
      </c>
      <c r="U28" s="57">
        <f t="shared" si="2"/>
        <v>11.329000000000001</v>
      </c>
      <c r="V28" s="57">
        <f t="shared" si="2"/>
        <v>12.581</v>
      </c>
      <c r="W28" s="57">
        <f t="shared" si="2"/>
        <v>10.266999999999999</v>
      </c>
      <c r="X28" s="57">
        <f t="shared" si="2"/>
        <v>8.6999999999999993</v>
      </c>
      <c r="Y28" s="57">
        <f t="shared" si="2"/>
        <v>6.1440000000000001</v>
      </c>
      <c r="Z28" s="58" t="str">
        <f t="shared" si="2"/>
        <v/>
      </c>
      <c r="AA28" s="59">
        <f>SUM(AA25:AA27)</f>
        <v>2927.6489999999999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188.75700000000001</v>
      </c>
      <c r="C47" s="83">
        <f t="shared" ref="C47:Z47" si="8">IF(LEN(C$2)&gt;0,C14+C22+C36,"")</f>
        <v>188.35</v>
      </c>
      <c r="D47" s="83">
        <f t="shared" si="8"/>
        <v>11.864000000000001</v>
      </c>
      <c r="E47" s="83">
        <f t="shared" si="8"/>
        <v>12.708</v>
      </c>
      <c r="F47" s="83">
        <f t="shared" si="8"/>
        <v>7.3279999999999994</v>
      </c>
      <c r="G47" s="83">
        <f t="shared" si="8"/>
        <v>14.584</v>
      </c>
      <c r="H47" s="83">
        <f t="shared" si="8"/>
        <v>22.053999999999998</v>
      </c>
      <c r="I47" s="83">
        <f t="shared" si="8"/>
        <v>292.50200000000007</v>
      </c>
      <c r="J47" s="83">
        <f t="shared" si="8"/>
        <v>463.30399999999997</v>
      </c>
      <c r="K47" s="83">
        <f t="shared" si="8"/>
        <v>414.04300000000001</v>
      </c>
      <c r="L47" s="83">
        <f t="shared" si="8"/>
        <v>463.16500000000002</v>
      </c>
      <c r="M47" s="83">
        <f t="shared" si="8"/>
        <v>164.589</v>
      </c>
      <c r="N47" s="83">
        <f t="shared" si="8"/>
        <v>341.86700000000002</v>
      </c>
      <c r="O47" s="83">
        <f t="shared" si="8"/>
        <v>237.52199999999999</v>
      </c>
      <c r="P47" s="83">
        <f t="shared" si="8"/>
        <v>26.904</v>
      </c>
      <c r="Q47" s="83">
        <f t="shared" si="8"/>
        <v>5.73</v>
      </c>
      <c r="R47" s="83">
        <f t="shared" si="8"/>
        <v>5.4139999999999997</v>
      </c>
      <c r="S47" s="83">
        <f t="shared" si="8"/>
        <v>6.5709999999999997</v>
      </c>
      <c r="T47" s="83">
        <f t="shared" si="8"/>
        <v>11.372</v>
      </c>
      <c r="U47" s="83">
        <f t="shared" si="8"/>
        <v>11.329000000000001</v>
      </c>
      <c r="V47" s="83">
        <f t="shared" si="8"/>
        <v>12.581</v>
      </c>
      <c r="W47" s="83">
        <f t="shared" si="8"/>
        <v>10.266999999999999</v>
      </c>
      <c r="X47" s="83">
        <f t="shared" si="8"/>
        <v>8.7000000000000011</v>
      </c>
      <c r="Y47" s="83">
        <f t="shared" si="8"/>
        <v>6.1440000000000001</v>
      </c>
      <c r="Z47" s="84" t="str">
        <f t="shared" si="8"/>
        <v/>
      </c>
      <c r="AA47" s="100">
        <f>SUM(B47:Z47)</f>
        <v>2927.6489999999999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188.75700000000001</v>
      </c>
      <c r="C4" s="18">
        <v>188.35</v>
      </c>
      <c r="D4" s="18">
        <v>11.863999999999999</v>
      </c>
      <c r="E4" s="18">
        <v>12.707999999999998</v>
      </c>
      <c r="F4" s="18">
        <v>7.3280000000000003</v>
      </c>
      <c r="G4" s="18">
        <v>14.584</v>
      </c>
      <c r="H4" s="18">
        <v>22.053999999999998</v>
      </c>
      <c r="I4" s="18">
        <v>292.50200000000001</v>
      </c>
      <c r="J4" s="18">
        <v>463.30399999999997</v>
      </c>
      <c r="K4" s="18">
        <v>414.04300000000001</v>
      </c>
      <c r="L4" s="18">
        <v>463.16500000000002</v>
      </c>
      <c r="M4" s="18">
        <v>164.589</v>
      </c>
      <c r="N4" s="18">
        <v>341.86699999999996</v>
      </c>
      <c r="O4" s="18">
        <v>237.52200000000002</v>
      </c>
      <c r="P4" s="18">
        <v>26.904</v>
      </c>
      <c r="Q4" s="18">
        <v>5.73</v>
      </c>
      <c r="R4" s="18">
        <v>5.4139999999999997</v>
      </c>
      <c r="S4" s="18">
        <v>6.5709999999999997</v>
      </c>
      <c r="T4" s="18">
        <v>11.372000000000002</v>
      </c>
      <c r="U4" s="18">
        <v>11.329000000000001</v>
      </c>
      <c r="V4" s="18">
        <v>12.581</v>
      </c>
      <c r="W4" s="18">
        <v>10.266999999999999</v>
      </c>
      <c r="X4" s="18">
        <v>8.6999999999999993</v>
      </c>
      <c r="Y4" s="18">
        <v>6.1440000000000001</v>
      </c>
      <c r="Z4" s="19"/>
      <c r="AA4" s="20">
        <f>SUM(B4:Z4)</f>
        <v>2927.6489999999994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54.61</v>
      </c>
      <c r="C7" s="28">
        <v>54.6</v>
      </c>
      <c r="D7" s="28">
        <v>54.6</v>
      </c>
      <c r="E7" s="28">
        <v>54.6</v>
      </c>
      <c r="F7" s="28">
        <v>54.18</v>
      </c>
      <c r="G7" s="28">
        <v>54.61</v>
      </c>
      <c r="H7" s="28">
        <v>54.6</v>
      </c>
      <c r="I7" s="28">
        <v>65.84</v>
      </c>
      <c r="J7" s="28">
        <v>61.49</v>
      </c>
      <c r="K7" s="28">
        <v>72.44</v>
      </c>
      <c r="L7" s="28">
        <v>63.67</v>
      </c>
      <c r="M7" s="28">
        <v>61.67</v>
      </c>
      <c r="N7" s="28">
        <v>57.04</v>
      </c>
      <c r="O7" s="28">
        <v>58.57</v>
      </c>
      <c r="P7" s="28">
        <v>46.96</v>
      </c>
      <c r="Q7" s="28">
        <v>57.82</v>
      </c>
      <c r="R7" s="28">
        <v>49.05</v>
      </c>
      <c r="S7" s="28">
        <v>62.86</v>
      </c>
      <c r="T7" s="28">
        <v>72.87</v>
      </c>
      <c r="U7" s="28">
        <v>69</v>
      </c>
      <c r="V7" s="28">
        <v>63.72</v>
      </c>
      <c r="W7" s="28">
        <v>57.67</v>
      </c>
      <c r="X7" s="28">
        <v>54.69</v>
      </c>
      <c r="Y7" s="28">
        <v>52</v>
      </c>
      <c r="Z7" s="29"/>
      <c r="AA7" s="30">
        <v>58.715000000000003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175.43600000000001</v>
      </c>
      <c r="C11" s="47">
        <v>178.62</v>
      </c>
      <c r="D11" s="47"/>
      <c r="E11" s="47"/>
      <c r="F11" s="47"/>
      <c r="G11" s="47"/>
      <c r="H11" s="47">
        <v>10</v>
      </c>
      <c r="I11" s="47">
        <v>278.26600000000002</v>
      </c>
      <c r="J11" s="47">
        <v>435</v>
      </c>
      <c r="K11" s="47">
        <v>370</v>
      </c>
      <c r="L11" s="47">
        <v>412</v>
      </c>
      <c r="M11" s="47">
        <v>120</v>
      </c>
      <c r="N11" s="47">
        <v>300</v>
      </c>
      <c r="O11" s="47">
        <v>205</v>
      </c>
      <c r="P11" s="47">
        <v>8.9220000000000006</v>
      </c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2493.2440000000001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4.2489999999999997</v>
      </c>
      <c r="J13" s="52">
        <v>17.529999999999998</v>
      </c>
      <c r="K13" s="52">
        <v>33.263000000000005</v>
      </c>
      <c r="L13" s="52">
        <v>49.780999999999992</v>
      </c>
      <c r="M13" s="52">
        <v>43.243000000000002</v>
      </c>
      <c r="N13" s="52">
        <v>40.582000000000008</v>
      </c>
      <c r="O13" s="52">
        <v>31.332000000000001</v>
      </c>
      <c r="P13" s="52">
        <v>16.86</v>
      </c>
      <c r="Q13" s="52">
        <v>4.6100000000000003</v>
      </c>
      <c r="R13" s="52">
        <v>3.8220000000000001</v>
      </c>
      <c r="S13" s="52">
        <v>5.1069999999999993</v>
      </c>
      <c r="T13" s="52">
        <v>5.2670000000000003</v>
      </c>
      <c r="U13" s="52">
        <v>4.3890000000000002</v>
      </c>
      <c r="V13" s="52">
        <v>2.1929999999999996</v>
      </c>
      <c r="W13" s="52">
        <v>1.3560000000000001</v>
      </c>
      <c r="X13" s="52"/>
      <c r="Y13" s="52"/>
      <c r="Z13" s="53"/>
      <c r="AA13" s="54">
        <f>SUM(B13:Z13)</f>
        <v>263.584</v>
      </c>
    </row>
    <row r="14" spans="1:27" ht="30" customHeight="1" thickBot="1" x14ac:dyDescent="0.25">
      <c r="A14" s="55" t="s">
        <v>10</v>
      </c>
      <c r="B14" s="56">
        <f>IF(LEN(B$2)&gt;0,SUM(B10:B13),"")</f>
        <v>175.43600000000001</v>
      </c>
      <c r="C14" s="57">
        <f t="shared" ref="C14:Z14" si="0">IF(LEN(C$2)&gt;0,SUM(C10:C13),"")</f>
        <v>178.62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10</v>
      </c>
      <c r="I14" s="57">
        <f t="shared" si="0"/>
        <v>282.51500000000004</v>
      </c>
      <c r="J14" s="57">
        <f t="shared" si="0"/>
        <v>452.53</v>
      </c>
      <c r="K14" s="57">
        <f t="shared" si="0"/>
        <v>403.26300000000003</v>
      </c>
      <c r="L14" s="57">
        <f t="shared" si="0"/>
        <v>461.78100000000001</v>
      </c>
      <c r="M14" s="57">
        <f t="shared" si="0"/>
        <v>163.24299999999999</v>
      </c>
      <c r="N14" s="57">
        <f t="shared" si="0"/>
        <v>340.58199999999999</v>
      </c>
      <c r="O14" s="57">
        <f t="shared" si="0"/>
        <v>236.33199999999999</v>
      </c>
      <c r="P14" s="57">
        <f t="shared" si="0"/>
        <v>25.782</v>
      </c>
      <c r="Q14" s="57">
        <f t="shared" si="0"/>
        <v>4.6100000000000003</v>
      </c>
      <c r="R14" s="57">
        <f t="shared" si="0"/>
        <v>3.8220000000000001</v>
      </c>
      <c r="S14" s="57">
        <f t="shared" si="0"/>
        <v>5.1069999999999993</v>
      </c>
      <c r="T14" s="57">
        <f t="shared" si="0"/>
        <v>5.2670000000000003</v>
      </c>
      <c r="U14" s="57">
        <f t="shared" si="0"/>
        <v>4.3890000000000002</v>
      </c>
      <c r="V14" s="57">
        <f t="shared" si="0"/>
        <v>2.1929999999999996</v>
      </c>
      <c r="W14" s="57">
        <f t="shared" si="0"/>
        <v>1.3560000000000001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2756.828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8.6</v>
      </c>
      <c r="C17" s="67">
        <v>8.6</v>
      </c>
      <c r="D17" s="67">
        <v>8.6</v>
      </c>
      <c r="E17" s="67">
        <v>8.6</v>
      </c>
      <c r="F17" s="67">
        <v>1.274</v>
      </c>
      <c r="G17" s="67">
        <v>8.6</v>
      </c>
      <c r="H17" s="67">
        <v>8.59</v>
      </c>
      <c r="I17" s="67">
        <v>8.59</v>
      </c>
      <c r="J17" s="67">
        <v>9.3800000000000008</v>
      </c>
      <c r="K17" s="67">
        <v>9.3800000000000008</v>
      </c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80.213999999999999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1.3640000000000001</v>
      </c>
      <c r="J18" s="72">
        <v>1.3939999999999999</v>
      </c>
      <c r="K18" s="72">
        <v>1.4</v>
      </c>
      <c r="L18" s="72">
        <v>1.3839999999999999</v>
      </c>
      <c r="M18" s="72">
        <v>1.3460000000000001</v>
      </c>
      <c r="N18" s="72">
        <v>1.2849999999999999</v>
      </c>
      <c r="O18" s="72">
        <v>1.19</v>
      </c>
      <c r="P18" s="72">
        <v>1.1220000000000001</v>
      </c>
      <c r="Q18" s="72">
        <v>1.0820000000000001</v>
      </c>
      <c r="R18" s="72">
        <v>1.032</v>
      </c>
      <c r="S18" s="72"/>
      <c r="T18" s="72"/>
      <c r="U18" s="72"/>
      <c r="V18" s="72"/>
      <c r="W18" s="72"/>
      <c r="X18" s="72"/>
      <c r="Y18" s="72"/>
      <c r="Z18" s="73"/>
      <c r="AA18" s="74">
        <f>SUM(B18:Z18)</f>
        <v>12.599</v>
      </c>
    </row>
    <row r="19" spans="1:27" ht="24.95" customHeight="1" x14ac:dyDescent="0.2">
      <c r="A19" s="70" t="s">
        <v>14</v>
      </c>
      <c r="B19" s="75">
        <v>4.7210000000000001</v>
      </c>
      <c r="C19" s="76">
        <v>1.1299999999999999</v>
      </c>
      <c r="D19" s="76">
        <v>3.2639999999999998</v>
      </c>
      <c r="E19" s="76">
        <v>4.1079999999999997</v>
      </c>
      <c r="F19" s="76">
        <v>6.0540000000000003</v>
      </c>
      <c r="G19" s="76">
        <v>5.984</v>
      </c>
      <c r="H19" s="76">
        <v>3.464</v>
      </c>
      <c r="I19" s="76">
        <v>3.3000000000000002E-2</v>
      </c>
      <c r="J19" s="76"/>
      <c r="K19" s="76"/>
      <c r="L19" s="76"/>
      <c r="M19" s="76"/>
      <c r="N19" s="76"/>
      <c r="O19" s="76"/>
      <c r="P19" s="76"/>
      <c r="Q19" s="76">
        <v>3.7999999999999999E-2</v>
      </c>
      <c r="R19" s="76">
        <v>0.56000000000000005</v>
      </c>
      <c r="S19" s="76">
        <v>1.464</v>
      </c>
      <c r="T19" s="76">
        <v>6.1050000000000004</v>
      </c>
      <c r="U19" s="76">
        <v>6.9399999999999995</v>
      </c>
      <c r="V19" s="76">
        <v>10.388</v>
      </c>
      <c r="W19" s="76">
        <v>8.9109999999999978</v>
      </c>
      <c r="X19" s="76">
        <v>8.6999999999999993</v>
      </c>
      <c r="Y19" s="76">
        <v>6.1440000000000001</v>
      </c>
      <c r="Z19" s="73"/>
      <c r="AA19" s="74">
        <f>SUM(B19:Z19)</f>
        <v>78.007999999999996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13.321</v>
      </c>
      <c r="C22" s="83">
        <f t="shared" si="1"/>
        <v>9.73</v>
      </c>
      <c r="D22" s="83">
        <f t="shared" si="1"/>
        <v>11.863999999999999</v>
      </c>
      <c r="E22" s="83">
        <f t="shared" si="1"/>
        <v>12.707999999999998</v>
      </c>
      <c r="F22" s="83">
        <f t="shared" si="1"/>
        <v>7.3280000000000003</v>
      </c>
      <c r="G22" s="83">
        <f t="shared" si="1"/>
        <v>14.584</v>
      </c>
      <c r="H22" s="83">
        <f t="shared" si="1"/>
        <v>12.054</v>
      </c>
      <c r="I22" s="83">
        <f t="shared" si="1"/>
        <v>9.9870000000000001</v>
      </c>
      <c r="J22" s="83">
        <f t="shared" si="1"/>
        <v>10.774000000000001</v>
      </c>
      <c r="K22" s="83">
        <f t="shared" si="1"/>
        <v>10.780000000000001</v>
      </c>
      <c r="L22" s="83">
        <f t="shared" si="1"/>
        <v>1.3839999999999999</v>
      </c>
      <c r="M22" s="83">
        <f t="shared" si="1"/>
        <v>1.3460000000000001</v>
      </c>
      <c r="N22" s="83">
        <f t="shared" si="1"/>
        <v>1.2849999999999999</v>
      </c>
      <c r="O22" s="83">
        <f t="shared" si="1"/>
        <v>1.19</v>
      </c>
      <c r="P22" s="83">
        <f t="shared" si="1"/>
        <v>1.1220000000000001</v>
      </c>
      <c r="Q22" s="83">
        <f t="shared" si="1"/>
        <v>1.1200000000000001</v>
      </c>
      <c r="R22" s="83">
        <f t="shared" si="1"/>
        <v>1.5920000000000001</v>
      </c>
      <c r="S22" s="83">
        <f t="shared" si="1"/>
        <v>1.464</v>
      </c>
      <c r="T22" s="83">
        <f t="shared" si="1"/>
        <v>6.1050000000000004</v>
      </c>
      <c r="U22" s="83">
        <f t="shared" si="1"/>
        <v>6.9399999999999995</v>
      </c>
      <c r="V22" s="83">
        <f t="shared" si="1"/>
        <v>10.388</v>
      </c>
      <c r="W22" s="83">
        <f t="shared" si="1"/>
        <v>8.9109999999999978</v>
      </c>
      <c r="X22" s="83">
        <f t="shared" si="1"/>
        <v>8.6999999999999993</v>
      </c>
      <c r="Y22" s="83">
        <f t="shared" si="1"/>
        <v>6.1440000000000001</v>
      </c>
      <c r="Z22" s="84">
        <f t="shared" si="1"/>
        <v>0</v>
      </c>
      <c r="AA22" s="85">
        <f t="shared" si="1"/>
        <v>170.821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188.75700000000001</v>
      </c>
      <c r="C26" s="72">
        <v>188.35</v>
      </c>
      <c r="D26" s="72">
        <v>11.864000000000001</v>
      </c>
      <c r="E26" s="72">
        <v>12.708</v>
      </c>
      <c r="F26" s="72">
        <v>7.3280000000000003</v>
      </c>
      <c r="G26" s="72">
        <v>14.584</v>
      </c>
      <c r="H26" s="72">
        <v>22.053999999999998</v>
      </c>
      <c r="I26" s="72">
        <v>292.50200000000001</v>
      </c>
      <c r="J26" s="72">
        <v>463.30399999999997</v>
      </c>
      <c r="K26" s="72">
        <v>414.04300000000001</v>
      </c>
      <c r="L26" s="72">
        <v>463.16500000000002</v>
      </c>
      <c r="M26" s="72">
        <v>164.589</v>
      </c>
      <c r="N26" s="72">
        <v>341.86700000000002</v>
      </c>
      <c r="O26" s="72">
        <v>237.52199999999999</v>
      </c>
      <c r="P26" s="72">
        <v>26.904</v>
      </c>
      <c r="Q26" s="72">
        <v>5.73</v>
      </c>
      <c r="R26" s="72">
        <v>5.4139999999999997</v>
      </c>
      <c r="S26" s="72">
        <v>6.5709999999999997</v>
      </c>
      <c r="T26" s="72">
        <v>11.372</v>
      </c>
      <c r="U26" s="72">
        <v>11.329000000000001</v>
      </c>
      <c r="V26" s="72">
        <v>12.581</v>
      </c>
      <c r="W26" s="72">
        <v>10.266999999999999</v>
      </c>
      <c r="X26" s="72">
        <v>8.6999999999999993</v>
      </c>
      <c r="Y26" s="72">
        <v>6.1440000000000001</v>
      </c>
      <c r="Z26" s="73"/>
      <c r="AA26" s="74">
        <f>SUM(B26:Z26)</f>
        <v>2927.6489999999999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188.75700000000001</v>
      </c>
      <c r="C28" s="57">
        <f t="shared" si="2"/>
        <v>188.35</v>
      </c>
      <c r="D28" s="57">
        <f t="shared" si="2"/>
        <v>11.864000000000001</v>
      </c>
      <c r="E28" s="57">
        <f t="shared" si="2"/>
        <v>12.708</v>
      </c>
      <c r="F28" s="57">
        <f t="shared" si="2"/>
        <v>7.3280000000000003</v>
      </c>
      <c r="G28" s="57">
        <f t="shared" si="2"/>
        <v>14.584</v>
      </c>
      <c r="H28" s="57">
        <f t="shared" si="2"/>
        <v>22.053999999999998</v>
      </c>
      <c r="I28" s="57">
        <f t="shared" si="2"/>
        <v>292.50200000000001</v>
      </c>
      <c r="J28" s="57">
        <f t="shared" si="2"/>
        <v>463.30399999999997</v>
      </c>
      <c r="K28" s="57">
        <f t="shared" si="2"/>
        <v>414.04300000000001</v>
      </c>
      <c r="L28" s="57">
        <f t="shared" si="2"/>
        <v>463.16500000000002</v>
      </c>
      <c r="M28" s="57">
        <f t="shared" si="2"/>
        <v>164.589</v>
      </c>
      <c r="N28" s="57">
        <f t="shared" si="2"/>
        <v>341.86700000000002</v>
      </c>
      <c r="O28" s="57">
        <f t="shared" si="2"/>
        <v>237.52199999999999</v>
      </c>
      <c r="P28" s="57">
        <f t="shared" si="2"/>
        <v>26.904</v>
      </c>
      <c r="Q28" s="57">
        <f t="shared" si="2"/>
        <v>5.73</v>
      </c>
      <c r="R28" s="57">
        <f t="shared" si="2"/>
        <v>5.4139999999999997</v>
      </c>
      <c r="S28" s="57">
        <f t="shared" si="2"/>
        <v>6.5709999999999997</v>
      </c>
      <c r="T28" s="57">
        <f t="shared" si="2"/>
        <v>11.372</v>
      </c>
      <c r="U28" s="57">
        <f t="shared" si="2"/>
        <v>11.329000000000001</v>
      </c>
      <c r="V28" s="57">
        <f t="shared" si="2"/>
        <v>12.581</v>
      </c>
      <c r="W28" s="57">
        <f t="shared" si="2"/>
        <v>10.266999999999999</v>
      </c>
      <c r="X28" s="57">
        <f t="shared" si="2"/>
        <v>8.6999999999999993</v>
      </c>
      <c r="Y28" s="57">
        <f t="shared" si="2"/>
        <v>6.1440000000000001</v>
      </c>
      <c r="Z28" s="58">
        <f t="shared" si="2"/>
        <v>0</v>
      </c>
      <c r="AA28" s="59">
        <f t="shared" si="2"/>
        <v>2927.6489999999999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188.75700000000001</v>
      </c>
      <c r="C47" s="83">
        <f t="shared" ref="C47:Z47" si="8">SUM(C10:C13)+C22+C36</f>
        <v>188.35</v>
      </c>
      <c r="D47" s="83">
        <f t="shared" si="8"/>
        <v>11.863999999999999</v>
      </c>
      <c r="E47" s="83">
        <f t="shared" si="8"/>
        <v>12.707999999999998</v>
      </c>
      <c r="F47" s="83">
        <f t="shared" si="8"/>
        <v>7.3280000000000003</v>
      </c>
      <c r="G47" s="83">
        <f t="shared" si="8"/>
        <v>14.584</v>
      </c>
      <c r="H47" s="83">
        <f t="shared" si="8"/>
        <v>22.054000000000002</v>
      </c>
      <c r="I47" s="83">
        <f t="shared" si="8"/>
        <v>292.50200000000007</v>
      </c>
      <c r="J47" s="83">
        <f t="shared" si="8"/>
        <v>463.30399999999997</v>
      </c>
      <c r="K47" s="83">
        <f t="shared" si="8"/>
        <v>414.04300000000001</v>
      </c>
      <c r="L47" s="83">
        <f t="shared" si="8"/>
        <v>463.16500000000002</v>
      </c>
      <c r="M47" s="83">
        <f t="shared" si="8"/>
        <v>164.589</v>
      </c>
      <c r="N47" s="83">
        <f t="shared" si="8"/>
        <v>341.86700000000002</v>
      </c>
      <c r="O47" s="83">
        <f t="shared" si="8"/>
        <v>237.52199999999999</v>
      </c>
      <c r="P47" s="83">
        <f t="shared" si="8"/>
        <v>26.904</v>
      </c>
      <c r="Q47" s="83">
        <f t="shared" si="8"/>
        <v>5.73</v>
      </c>
      <c r="R47" s="83">
        <f t="shared" si="8"/>
        <v>5.4139999999999997</v>
      </c>
      <c r="S47" s="83">
        <f t="shared" si="8"/>
        <v>6.5709999999999997</v>
      </c>
      <c r="T47" s="83">
        <f t="shared" si="8"/>
        <v>11.372</v>
      </c>
      <c r="U47" s="83">
        <f t="shared" si="8"/>
        <v>11.329000000000001</v>
      </c>
      <c r="V47" s="83">
        <f t="shared" si="8"/>
        <v>12.581</v>
      </c>
      <c r="W47" s="83">
        <f t="shared" si="8"/>
        <v>10.266999999999998</v>
      </c>
      <c r="X47" s="83">
        <f t="shared" si="8"/>
        <v>8.6999999999999993</v>
      </c>
      <c r="Y47" s="83">
        <f t="shared" si="8"/>
        <v>6.1440000000000001</v>
      </c>
      <c r="Z47" s="84">
        <f t="shared" si="8"/>
        <v>0</v>
      </c>
      <c r="AA47" s="100">
        <f>SUM(B47:Z47)</f>
        <v>2927.6489999999999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2021-02-12T13:50:21Z</dcterms:created>
  <dcterms:modified xsi:type="dcterms:W3CDTF">2021-02-12T13:50:22Z</dcterms:modified>
</cp:coreProperties>
</file>