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[1]SPOT_Orders_OverView_01!$A$24:$A$33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<sst xmlns="http://schemas.openxmlformats.org/spreadsheetml/2006/main" count="110" uniqueCount="50">
  <si>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11/02/2021 15:49:53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</si>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</sst>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5.4560000000000004</c:v>
                </c:pt>
                <c:pt idx="17">
                  <c:v>4.2560000000000002</c:v>
                </c:pt>
                <c:pt idx="18">
                  <c:v>5.4630000000000001</c:v>
                </c:pt>
                <c:pt idx="19">
                  <c:v>6.96</c:v>
                </c:pt>
                <c:pt idx="20">
                  <c:v>5.1139999999999999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1.9689999999999999</c:v>
                </c:pt>
                <c:pt idx="1">
                  <c:v>1.706</c:v>
                </c:pt>
                <c:pt idx="2">
                  <c:v>1.8</c:v>
                </c:pt>
                <c:pt idx="3">
                  <c:v>1.113</c:v>
                </c:pt>
                <c:pt idx="4">
                  <c:v>0.95599999999999996</c:v>
                </c:pt>
                <c:pt idx="5">
                  <c:v>0.58499999999999996</c:v>
                </c:pt>
                <c:pt idx="6">
                  <c:v>0.18099999999999999</c:v>
                </c:pt>
                <c:pt idx="7">
                  <c:v>0.115</c:v>
                </c:pt>
                <c:pt idx="8">
                  <c:v>0.16400000000000001</c:v>
                </c:pt>
                <c:pt idx="9">
                  <c:v>0.221</c:v>
                </c:pt>
                <c:pt idx="10">
                  <c:v>0.26700000000000002</c:v>
                </c:pt>
                <c:pt idx="11">
                  <c:v>9.927999999999999</c:v>
                </c:pt>
                <c:pt idx="12">
                  <c:v>9.8870000000000005</c:v>
                </c:pt>
                <c:pt idx="13">
                  <c:v>7.76</c:v>
                </c:pt>
                <c:pt idx="14">
                  <c:v>7.9590000000000005</c:v>
                </c:pt>
                <c:pt idx="15">
                  <c:v>7.9220000000000006</c:v>
                </c:pt>
                <c:pt idx="16">
                  <c:v>0.36699999999999999</c:v>
                </c:pt>
                <c:pt idx="17">
                  <c:v>0.28799999999999998</c:v>
                </c:pt>
                <c:pt idx="18">
                  <c:v>0.27300000000000002</c:v>
                </c:pt>
                <c:pt idx="19">
                  <c:v>0.23799999999999999</c:v>
                </c:pt>
                <c:pt idx="20">
                  <c:v>0.21199999999999999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3055408"/>
        <c:axId val="4755774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10.908999999999999</c:v>
                </c:pt>
                <c:pt idx="1">
                  <c:v>11.62</c:v>
                </c:pt>
                <c:pt idx="2">
                  <c:v>13.834</c:v>
                </c:pt>
                <c:pt idx="3">
                  <c:v>10.847</c:v>
                </c:pt>
                <c:pt idx="4">
                  <c:v>10.954000000000001</c:v>
                </c:pt>
                <c:pt idx="5">
                  <c:v>21.548999999999999</c:v>
                </c:pt>
                <c:pt idx="6">
                  <c:v>28.831000000000003</c:v>
                </c:pt>
                <c:pt idx="7">
                  <c:v>24.457000000000001</c:v>
                </c:pt>
                <c:pt idx="8">
                  <c:v>17.2</c:v>
                </c:pt>
                <c:pt idx="9">
                  <c:v>8.8989999999999991</c:v>
                </c:pt>
                <c:pt idx="10">
                  <c:v>8.9510000000000005</c:v>
                </c:pt>
                <c:pt idx="11">
                  <c:v>18.13</c:v>
                </c:pt>
                <c:pt idx="12">
                  <c:v>18.108999999999998</c:v>
                </c:pt>
                <c:pt idx="13">
                  <c:v>16.060000000000002</c:v>
                </c:pt>
                <c:pt idx="14">
                  <c:v>18.619999999999997</c:v>
                </c:pt>
                <c:pt idx="15">
                  <c:v>17.350999999999999</c:v>
                </c:pt>
                <c:pt idx="16">
                  <c:v>14.404999999999999</c:v>
                </c:pt>
                <c:pt idx="17">
                  <c:v>18.402999999999999</c:v>
                </c:pt>
                <c:pt idx="18">
                  <c:v>17.233999999999998</c:v>
                </c:pt>
                <c:pt idx="19">
                  <c:v>21.65</c:v>
                </c:pt>
                <c:pt idx="20">
                  <c:v>20.641000000000002</c:v>
                </c:pt>
                <c:pt idx="21">
                  <c:v>14.308</c:v>
                </c:pt>
                <c:pt idx="22">
                  <c:v>6.4750000000000005</c:v>
                </c:pt>
                <c:pt idx="23">
                  <c:v>7.0219999999999994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055408"/>
        <c:axId val="4755774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9.51</c:v>
                </c:pt>
                <c:pt idx="1">
                  <c:v>23.26</c:v>
                </c:pt>
                <c:pt idx="2">
                  <c:v>23.1</c:v>
                </c:pt>
                <c:pt idx="3">
                  <c:v>24.22</c:v>
                </c:pt>
                <c:pt idx="4">
                  <c:v>52.27</c:v>
                </c:pt>
                <c:pt idx="5">
                  <c:v>53.59</c:v>
                </c:pt>
                <c:pt idx="6">
                  <c:v>53.59</c:v>
                </c:pt>
                <c:pt idx="7">
                  <c:v>63.58</c:v>
                </c:pt>
                <c:pt idx="8">
                  <c:v>65.61</c:v>
                </c:pt>
                <c:pt idx="9">
                  <c:v>59.28</c:v>
                </c:pt>
                <c:pt idx="10">
                  <c:v>70.010000000000005</c:v>
                </c:pt>
                <c:pt idx="11">
                  <c:v>65.989999999999995</c:v>
                </c:pt>
                <c:pt idx="12">
                  <c:v>78.34</c:v>
                </c:pt>
                <c:pt idx="13">
                  <c:v>71.290000000000006</c:v>
                </c:pt>
                <c:pt idx="14">
                  <c:v>73.34</c:v>
                </c:pt>
                <c:pt idx="15">
                  <c:v>73.33</c:v>
                </c:pt>
                <c:pt idx="16">
                  <c:v>66.760000000000005</c:v>
                </c:pt>
                <c:pt idx="17">
                  <c:v>71.239999999999995</c:v>
                </c:pt>
                <c:pt idx="18">
                  <c:v>82</c:v>
                </c:pt>
                <c:pt idx="19">
                  <c:v>74.349999999999994</c:v>
                </c:pt>
                <c:pt idx="20">
                  <c:v>61.36</c:v>
                </c:pt>
                <c:pt idx="21">
                  <c:v>49.4</c:v>
                </c:pt>
                <c:pt idx="22">
                  <c:v>48.59</c:v>
                </c:pt>
                <c:pt idx="23">
                  <c:v>42.94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5578240"/>
        <c:axId val="475577848"/>
      </c:lineChart>
      <c:catAx>
        <c:axId val="283055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5577456"/>
        <c:crosses val="autoZero"/>
        <c:auto val="1"/>
        <c:lblAlgn val="ctr"/>
        <c:lblOffset val="100"/>
        <c:noMultiLvlLbl val="0"/>
      </c:catAx>
      <c:valAx>
        <c:axId val="475577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055408"/>
        <c:crosses val="autoZero"/>
        <c:crossBetween val="between"/>
      </c:valAx>
      <c:valAx>
        <c:axId val="475577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5578240"/>
        <c:crosses val="max"/>
        <c:crossBetween val="between"/>
      </c:valAx>
      <c:catAx>
        <c:axId val="475578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5577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44239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27.249000000000002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53.911000000000001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295.29900000000004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126.68100000000001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249.77800000000005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9.51</v>
          </cell>
          <cell r="C7">
            <v>23.26</v>
          </cell>
          <cell r="D7">
            <v>23.1</v>
          </cell>
          <cell r="E7">
            <v>24.22</v>
          </cell>
          <cell r="F7">
            <v>52.27</v>
          </cell>
          <cell r="G7">
            <v>53.59</v>
          </cell>
          <cell r="H7">
            <v>53.59</v>
          </cell>
          <cell r="I7">
            <v>63.58</v>
          </cell>
          <cell r="J7">
            <v>65.61</v>
          </cell>
          <cell r="K7">
            <v>59.28</v>
          </cell>
          <cell r="L7">
            <v>70.010000000000005</v>
          </cell>
          <cell r="M7">
            <v>65.989999999999995</v>
          </cell>
          <cell r="N7">
            <v>78.34</v>
          </cell>
          <cell r="O7">
            <v>71.290000000000006</v>
          </cell>
          <cell r="P7">
            <v>73.34</v>
          </cell>
          <cell r="Q7">
            <v>73.33</v>
          </cell>
          <cell r="R7">
            <v>66.760000000000005</v>
          </cell>
          <cell r="S7">
            <v>71.239999999999995</v>
          </cell>
          <cell r="T7">
            <v>82</v>
          </cell>
          <cell r="U7">
            <v>74.349999999999994</v>
          </cell>
          <cell r="V7">
            <v>61.36</v>
          </cell>
          <cell r="W7">
            <v>49.4</v>
          </cell>
          <cell r="X7">
            <v>48.59</v>
          </cell>
          <cell r="Y7">
            <v>42.94</v>
          </cell>
        </row>
        <row r="38">
          <cell r="R38">
            <v>5.4560000000000004</v>
          </cell>
          <cell r="S38">
            <v>4.2560000000000002</v>
          </cell>
          <cell r="T38">
            <v>5.4630000000000001</v>
          </cell>
          <cell r="U38">
            <v>6.96</v>
          </cell>
          <cell r="V38">
            <v>5.1139999999999999</v>
          </cell>
        </row>
        <row r="59">
          <cell r="B59">
            <v>1.9689999999999999</v>
          </cell>
          <cell r="C59">
            <v>1.706</v>
          </cell>
          <cell r="D59">
            <v>1.8</v>
          </cell>
          <cell r="E59">
            <v>1.113</v>
          </cell>
          <cell r="F59">
            <v>0.95599999999999996</v>
          </cell>
          <cell r="G59">
            <v>0.58499999999999996</v>
          </cell>
          <cell r="H59">
            <v>0.18099999999999999</v>
          </cell>
          <cell r="I59">
            <v>0.115</v>
          </cell>
          <cell r="J59">
            <v>0.16400000000000001</v>
          </cell>
          <cell r="K59">
            <v>0.221</v>
          </cell>
          <cell r="L59">
            <v>0.26700000000000002</v>
          </cell>
          <cell r="M59">
            <v>9.927999999999999</v>
          </cell>
          <cell r="N59">
            <v>9.8870000000000005</v>
          </cell>
          <cell r="O59">
            <v>7.76</v>
          </cell>
          <cell r="P59">
            <v>7.9590000000000005</v>
          </cell>
          <cell r="Q59">
            <v>7.9220000000000006</v>
          </cell>
          <cell r="R59">
            <v>0.36699999999999999</v>
          </cell>
          <cell r="S59">
            <v>0.28799999999999998</v>
          </cell>
          <cell r="T59">
            <v>0.27300000000000002</v>
          </cell>
          <cell r="U59">
            <v>0.23799999999999999</v>
          </cell>
          <cell r="V59">
            <v>0.21199999999999999</v>
          </cell>
        </row>
        <row r="66">
          <cell r="B66">
            <v>8.9399999999999977</v>
          </cell>
          <cell r="C66">
            <v>9.9140000000000015</v>
          </cell>
          <cell r="D66">
            <v>12.034000000000001</v>
          </cell>
          <cell r="E66">
            <v>9.734</v>
          </cell>
          <cell r="F66">
            <v>9.9980000000000011</v>
          </cell>
          <cell r="G66">
            <v>20.963999999999999</v>
          </cell>
          <cell r="H66">
            <v>28.65</v>
          </cell>
          <cell r="I66">
            <v>24.341999999999999</v>
          </cell>
          <cell r="J66">
            <v>17.036000000000001</v>
          </cell>
          <cell r="K66">
            <v>8.6780000000000008</v>
          </cell>
          <cell r="L66">
            <v>8.6840000000000011</v>
          </cell>
          <cell r="M66">
            <v>8.202</v>
          </cell>
          <cell r="N66">
            <v>8.2220000000000013</v>
          </cell>
          <cell r="O66">
            <v>8.3000000000000007</v>
          </cell>
          <cell r="P66">
            <v>10.660999999999998</v>
          </cell>
          <cell r="Q66">
            <v>9.4289999999999985</v>
          </cell>
          <cell r="R66">
            <v>8.5820000000000007</v>
          </cell>
          <cell r="S66">
            <v>13.859000000000002</v>
          </cell>
          <cell r="T66">
            <v>11.497999999999999</v>
          </cell>
          <cell r="U66">
            <v>14.452000000000002</v>
          </cell>
          <cell r="V66">
            <v>15.315000000000001</v>
          </cell>
          <cell r="W66">
            <v>14.307999999999998</v>
          </cell>
          <cell r="X66">
            <v>6.4749999999999996</v>
          </cell>
          <cell r="Y66">
            <v>7.0220000000000002</v>
          </cell>
        </row>
      </sheetData>
      <sheetData sheetId="17">
        <row r="59">
          <cell r="B59">
            <v>10.786999999999999</v>
          </cell>
          <cell r="C59">
            <v>11.228</v>
          </cell>
          <cell r="D59">
            <v>13.475</v>
          </cell>
          <cell r="E59">
            <v>10.612</v>
          </cell>
          <cell r="F59">
            <v>10.746</v>
          </cell>
          <cell r="G59">
            <v>21.533999999999999</v>
          </cell>
          <cell r="H59">
            <v>28.745000000000005</v>
          </cell>
          <cell r="I59">
            <v>18.518999999999998</v>
          </cell>
          <cell r="J59">
            <v>16.911999999999999</v>
          </cell>
          <cell r="K59">
            <v>5.758</v>
          </cell>
          <cell r="L59">
            <v>0.76</v>
          </cell>
          <cell r="P59">
            <v>0.80400000000000005</v>
          </cell>
          <cell r="Q59">
            <v>1.002</v>
          </cell>
          <cell r="R59">
            <v>1.206</v>
          </cell>
          <cell r="S59">
            <v>16.911999999999999</v>
          </cell>
          <cell r="T59">
            <v>14.305999999999999</v>
          </cell>
          <cell r="U59">
            <v>19.628</v>
          </cell>
          <cell r="V59">
            <v>20.518000000000001</v>
          </cell>
          <cell r="W59">
            <v>13.817</v>
          </cell>
          <cell r="X59">
            <v>5.9770000000000003</v>
          </cell>
          <cell r="Y59">
            <v>6.5319999999999991</v>
          </cell>
        </row>
        <row r="66">
          <cell r="B66">
            <v>0.122</v>
          </cell>
          <cell r="C66">
            <v>0.39200000000000002</v>
          </cell>
          <cell r="D66">
            <v>0.35899999999999999</v>
          </cell>
          <cell r="E66">
            <v>0.23499999999999999</v>
          </cell>
          <cell r="F66">
            <v>0.20799999999999999</v>
          </cell>
          <cell r="G66">
            <v>1.4999999999999999E-2</v>
          </cell>
          <cell r="H66">
            <v>8.5999999999999993E-2</v>
          </cell>
          <cell r="I66">
            <v>5.9379999999999997</v>
          </cell>
          <cell r="J66">
            <v>0.28799999999999998</v>
          </cell>
          <cell r="K66">
            <v>3.141</v>
          </cell>
          <cell r="L66">
            <v>8.1909999999999989</v>
          </cell>
          <cell r="M66">
            <v>18.13</v>
          </cell>
          <cell r="N66">
            <v>18.108999999999998</v>
          </cell>
          <cell r="O66">
            <v>16.060000000000002</v>
          </cell>
          <cell r="P66">
            <v>17.815999999999999</v>
          </cell>
          <cell r="Q66">
            <v>16.349</v>
          </cell>
          <cell r="R66">
            <v>13.199</v>
          </cell>
          <cell r="S66">
            <v>1.4910000000000001</v>
          </cell>
          <cell r="T66">
            <v>2.9280000000000004</v>
          </cell>
          <cell r="U66">
            <v>2.0220000000000002</v>
          </cell>
          <cell r="V66">
            <v>0.123</v>
          </cell>
          <cell r="W66">
            <v>0.49099999999999999</v>
          </cell>
          <cell r="X66">
            <v>0.498</v>
          </cell>
          <cell r="Y66">
            <v>0.49</v>
          </cell>
        </row>
      </sheetData>
      <sheetData sheetId="18">
        <row r="7">
          <cell r="B7">
            <v>9.51</v>
          </cell>
          <cell r="C7">
            <v>23.26</v>
          </cell>
          <cell r="D7">
            <v>23.1</v>
          </cell>
          <cell r="E7">
            <v>24.22</v>
          </cell>
          <cell r="F7">
            <v>52.27</v>
          </cell>
          <cell r="G7">
            <v>53.59</v>
          </cell>
          <cell r="H7">
            <v>53.59</v>
          </cell>
          <cell r="I7">
            <v>63.58</v>
          </cell>
          <cell r="J7">
            <v>65.61</v>
          </cell>
          <cell r="K7">
            <v>59.28</v>
          </cell>
          <cell r="L7">
            <v>70.010000000000005</v>
          </cell>
          <cell r="M7">
            <v>65.989999999999995</v>
          </cell>
          <cell r="N7">
            <v>78.34</v>
          </cell>
          <cell r="O7">
            <v>71.290000000000006</v>
          </cell>
          <cell r="P7">
            <v>73.34</v>
          </cell>
          <cell r="Q7">
            <v>73.33</v>
          </cell>
          <cell r="R7">
            <v>66.760000000000005</v>
          </cell>
          <cell r="S7">
            <v>71.239999999999995</v>
          </cell>
          <cell r="T7">
            <v>82</v>
          </cell>
          <cell r="U7">
            <v>74.349999999999994</v>
          </cell>
          <cell r="V7">
            <v>61.36</v>
          </cell>
          <cell r="W7">
            <v>49.4</v>
          </cell>
          <cell r="X7">
            <v>48.59</v>
          </cell>
          <cell r="Y7">
            <v>42.94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44237</v>
          </cell>
        </row>
        <row r="4">
          <cell r="B4">
            <v>44237</v>
          </cell>
        </row>
        <row r="5">
          <cell r="B5">
            <v>44237</v>
          </cell>
        </row>
        <row r="6">
          <cell r="B6">
            <v>44237</v>
          </cell>
        </row>
        <row r="7">
          <cell r="B7">
            <v>44237</v>
          </cell>
        </row>
        <row r="8">
          <cell r="B8">
            <v>44237</v>
          </cell>
        </row>
        <row r="9">
          <cell r="B9">
            <v>44237</v>
          </cell>
        </row>
        <row r="10">
          <cell r="B10">
            <v>44237</v>
          </cell>
        </row>
        <row r="11">
          <cell r="B11">
            <v>44237</v>
          </cell>
        </row>
        <row r="12">
          <cell r="B12">
            <v>44237</v>
          </cell>
        </row>
        <row r="13">
          <cell r="B13">
            <v>44237</v>
          </cell>
        </row>
        <row r="14">
          <cell r="B14">
            <v>44237</v>
          </cell>
        </row>
        <row r="15">
          <cell r="B15">
            <v>44237</v>
          </cell>
        </row>
        <row r="16">
          <cell r="B16">
            <v>44237</v>
          </cell>
        </row>
      </sheetData>
      <sheetData sheetId="41">
        <row r="2">
          <cell r="C2">
            <v>44240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585.1567</v>
          </cell>
          <cell r="J12">
            <v>585.15700000000004</v>
          </cell>
          <cell r="K12">
            <v>585.15700000000004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178.37620000000001</v>
          </cell>
          <cell r="J25">
            <v>178.376</v>
          </cell>
          <cell r="K25">
            <v>178.376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10.908999999999999</v>
      </c>
      <c r="C4" s="18">
        <v>11.62</v>
      </c>
      <c r="D4" s="18">
        <v>13.834</v>
      </c>
      <c r="E4" s="18">
        <v>10.847</v>
      </c>
      <c r="F4" s="18">
        <v>10.954000000000001</v>
      </c>
      <c r="G4" s="18">
        <v>21.548999999999999</v>
      </c>
      <c r="H4" s="18">
        <v>28.831</v>
      </c>
      <c r="I4" s="18">
        <v>24.456999999999997</v>
      </c>
      <c r="J4" s="18">
        <v>17.200000000000003</v>
      </c>
      <c r="K4" s="18">
        <v>8.8990000000000009</v>
      </c>
      <c r="L4" s="18">
        <v>8.9510000000000005</v>
      </c>
      <c r="M4" s="18">
        <v>18.130000000000003</v>
      </c>
      <c r="N4" s="18">
        <v>18.109000000000002</v>
      </c>
      <c r="O4" s="18">
        <v>16.059999999999999</v>
      </c>
      <c r="P4" s="18">
        <v>18.619999999999997</v>
      </c>
      <c r="Q4" s="18">
        <v>17.350999999999999</v>
      </c>
      <c r="R4" s="18">
        <v>14.405000000000001</v>
      </c>
      <c r="S4" s="18">
        <v>18.403000000000002</v>
      </c>
      <c r="T4" s="18">
        <v>17.234000000000002</v>
      </c>
      <c r="U4" s="18">
        <v>21.650000000000002</v>
      </c>
      <c r="V4" s="18">
        <v>20.641000000000002</v>
      </c>
      <c r="W4" s="18">
        <v>14.307999999999998</v>
      </c>
      <c r="X4" s="18">
        <v>6.4749999999999996</v>
      </c>
      <c r="Y4" s="18">
        <v>7.0220000000000002</v>
      </c>
      <c r="Z4" s="19"/>
      <c r="AA4" s="20">
        <f>SUM(B4:Z4)</f>
        <v>376.459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9.51</v>
      </c>
      <c r="C7" s="28">
        <v>23.26</v>
      </c>
      <c r="D7" s="28">
        <v>23.1</v>
      </c>
      <c r="E7" s="28">
        <v>24.22</v>
      </c>
      <c r="F7" s="28">
        <v>52.27</v>
      </c>
      <c r="G7" s="28">
        <v>53.59</v>
      </c>
      <c r="H7" s="28">
        <v>53.59</v>
      </c>
      <c r="I7" s="28">
        <v>63.58</v>
      </c>
      <c r="J7" s="28">
        <v>65.61</v>
      </c>
      <c r="K7" s="28">
        <v>59.28</v>
      </c>
      <c r="L7" s="28">
        <v>70.010000000000005</v>
      </c>
      <c r="M7" s="28">
        <v>65.989999999999995</v>
      </c>
      <c r="N7" s="28">
        <v>78.34</v>
      </c>
      <c r="O7" s="28">
        <v>71.290000000000006</v>
      </c>
      <c r="P7" s="28">
        <v>73.34</v>
      </c>
      <c r="Q7" s="28">
        <v>73.33</v>
      </c>
      <c r="R7" s="28">
        <v>66.760000000000005</v>
      </c>
      <c r="S7" s="28">
        <v>71.239999999999995</v>
      </c>
      <c r="T7" s="28">
        <v>82</v>
      </c>
      <c r="U7" s="28">
        <v>74.349999999999994</v>
      </c>
      <c r="V7" s="28">
        <v>61.36</v>
      </c>
      <c r="W7" s="28">
        <v>49.4</v>
      </c>
      <c r="X7" s="28">
        <v>48.59</v>
      </c>
      <c r="Y7" s="28">
        <v>42.94</v>
      </c>
      <c r="Z7" s="29"/>
      <c r="AA7" s="30">
        <f>IF(SUM(GR_MAINLAND_MCP_SUM_SELL)&lt;&gt;0,AVERAGEIF(GR_MAINLAND_MCP_SUM_SELL,"&lt;&gt;"""),"")</f>
        <v>56.539583333333326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5.4560000000000004</v>
      </c>
      <c r="S11" s="47">
        <v>4.2560000000000002</v>
      </c>
      <c r="T11" s="47">
        <v>5.4630000000000001</v>
      </c>
      <c r="U11" s="47">
        <v>6.96</v>
      </c>
      <c r="V11" s="47">
        <v>5.1139999999999999</v>
      </c>
      <c r="W11" s="47"/>
      <c r="X11" s="47"/>
      <c r="Y11" s="47"/>
      <c r="Z11" s="48"/>
      <c r="AA11" s="49">
        <f>SUM(B11:Z11)</f>
        <v>27.249000000000002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1.9689999999999999</v>
      </c>
      <c r="C13" s="52">
        <v>1.706</v>
      </c>
      <c r="D13" s="52">
        <v>1.8</v>
      </c>
      <c r="E13" s="52">
        <v>1.113</v>
      </c>
      <c r="F13" s="52">
        <v>0.95599999999999996</v>
      </c>
      <c r="G13" s="52">
        <v>0.58499999999999996</v>
      </c>
      <c r="H13" s="52">
        <v>0.18099999999999999</v>
      </c>
      <c r="I13" s="52">
        <v>0.115</v>
      </c>
      <c r="J13" s="52">
        <v>0.16400000000000001</v>
      </c>
      <c r="K13" s="52">
        <v>0.221</v>
      </c>
      <c r="L13" s="52">
        <v>0.26700000000000002</v>
      </c>
      <c r="M13" s="52">
        <v>9.927999999999999</v>
      </c>
      <c r="N13" s="52">
        <v>9.8870000000000005</v>
      </c>
      <c r="O13" s="52">
        <v>7.76</v>
      </c>
      <c r="P13" s="52">
        <v>7.9590000000000005</v>
      </c>
      <c r="Q13" s="52">
        <v>7.9220000000000006</v>
      </c>
      <c r="R13" s="52">
        <v>0.36699999999999999</v>
      </c>
      <c r="S13" s="52">
        <v>0.28799999999999998</v>
      </c>
      <c r="T13" s="52">
        <v>0.27300000000000002</v>
      </c>
      <c r="U13" s="52">
        <v>0.23799999999999999</v>
      </c>
      <c r="V13" s="52">
        <v>0.21199999999999999</v>
      </c>
      <c r="W13" s="52"/>
      <c r="X13" s="52"/>
      <c r="Y13" s="52"/>
      <c r="Z13" s="53"/>
      <c r="AA13" s="54">
        <f>SUM(B13:Z13)</f>
        <v>53.911000000000001</v>
      </c>
    </row>
    <row r="14" spans="1:27" ht="30" customHeight="1" thickBot="1" x14ac:dyDescent="0.25">
      <c r="A14" s="55" t="s">
        <v>10</v>
      </c>
      <c r="B14" s="56">
        <f>IF(LEN(B$2)&gt;0,SUM(B10:B13),"")</f>
        <v>1.9689999999999999</v>
      </c>
      <c r="C14" s="57">
        <f t="shared" ref="C14:Z14" si="0">IF(LEN(C$2)&gt;0,SUM(C10:C13),"")</f>
        <v>1.706</v>
      </c>
      <c r="D14" s="57">
        <f t="shared" si="0"/>
        <v>1.8</v>
      </c>
      <c r="E14" s="57">
        <f t="shared" si="0"/>
        <v>1.113</v>
      </c>
      <c r="F14" s="57">
        <f t="shared" si="0"/>
        <v>0.95599999999999996</v>
      </c>
      <c r="G14" s="57">
        <f t="shared" si="0"/>
        <v>0.58499999999999996</v>
      </c>
      <c r="H14" s="57">
        <f t="shared" si="0"/>
        <v>0.18099999999999999</v>
      </c>
      <c r="I14" s="57">
        <f t="shared" si="0"/>
        <v>0.115</v>
      </c>
      <c r="J14" s="57">
        <f t="shared" si="0"/>
        <v>0.16400000000000001</v>
      </c>
      <c r="K14" s="57">
        <f t="shared" si="0"/>
        <v>0.221</v>
      </c>
      <c r="L14" s="57">
        <f t="shared" si="0"/>
        <v>0.26700000000000002</v>
      </c>
      <c r="M14" s="57">
        <f t="shared" si="0"/>
        <v>9.927999999999999</v>
      </c>
      <c r="N14" s="57">
        <f t="shared" si="0"/>
        <v>9.8870000000000005</v>
      </c>
      <c r="O14" s="57">
        <f t="shared" si="0"/>
        <v>7.76</v>
      </c>
      <c r="P14" s="57">
        <f t="shared" si="0"/>
        <v>7.9590000000000005</v>
      </c>
      <c r="Q14" s="57">
        <f t="shared" si="0"/>
        <v>7.9220000000000006</v>
      </c>
      <c r="R14" s="57">
        <f t="shared" si="0"/>
        <v>5.8230000000000004</v>
      </c>
      <c r="S14" s="57">
        <f t="shared" si="0"/>
        <v>4.5440000000000005</v>
      </c>
      <c r="T14" s="57">
        <f t="shared" si="0"/>
        <v>5.7359999999999998</v>
      </c>
      <c r="U14" s="57">
        <f t="shared" si="0"/>
        <v>7.1980000000000004</v>
      </c>
      <c r="V14" s="57">
        <f t="shared" si="0"/>
        <v>5.3259999999999996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81.16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8.9399999999999977</v>
      </c>
      <c r="C19" s="76">
        <v>9.9140000000000015</v>
      </c>
      <c r="D19" s="76">
        <v>12.034000000000001</v>
      </c>
      <c r="E19" s="76">
        <v>9.734</v>
      </c>
      <c r="F19" s="76">
        <v>9.9980000000000011</v>
      </c>
      <c r="G19" s="76">
        <v>20.963999999999999</v>
      </c>
      <c r="H19" s="76">
        <v>28.65</v>
      </c>
      <c r="I19" s="76">
        <v>24.341999999999999</v>
      </c>
      <c r="J19" s="76">
        <v>17.036000000000001</v>
      </c>
      <c r="K19" s="76">
        <v>8.6780000000000008</v>
      </c>
      <c r="L19" s="76">
        <v>8.6840000000000011</v>
      </c>
      <c r="M19" s="76">
        <v>8.202</v>
      </c>
      <c r="N19" s="76">
        <v>8.2220000000000013</v>
      </c>
      <c r="O19" s="76">
        <v>8.3000000000000007</v>
      </c>
      <c r="P19" s="76">
        <v>10.660999999999998</v>
      </c>
      <c r="Q19" s="76">
        <v>9.4289999999999985</v>
      </c>
      <c r="R19" s="76">
        <v>8.5820000000000007</v>
      </c>
      <c r="S19" s="76">
        <v>13.859000000000002</v>
      </c>
      <c r="T19" s="76">
        <v>11.497999999999999</v>
      </c>
      <c r="U19" s="76">
        <v>14.452000000000002</v>
      </c>
      <c r="V19" s="76">
        <v>15.315000000000001</v>
      </c>
      <c r="W19" s="76">
        <v>14.307999999999998</v>
      </c>
      <c r="X19" s="76">
        <v>6.4749999999999996</v>
      </c>
      <c r="Y19" s="76">
        <v>7.0220000000000002</v>
      </c>
      <c r="Z19" s="73"/>
      <c r="AA19" s="74">
        <f>SUM(B19:Z19)</f>
        <v>295.29900000000004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8.9399999999999977</v>
      </c>
      <c r="C22" s="83">
        <f t="shared" ref="C22:Z22" si="1">IF(LEN(C$2)&gt;0,SUM(C17:C21),"")</f>
        <v>9.9140000000000015</v>
      </c>
      <c r="D22" s="83">
        <f t="shared" si="1"/>
        <v>12.034000000000001</v>
      </c>
      <c r="E22" s="83">
        <f t="shared" si="1"/>
        <v>9.734</v>
      </c>
      <c r="F22" s="83">
        <f t="shared" si="1"/>
        <v>9.9980000000000011</v>
      </c>
      <c r="G22" s="83">
        <f t="shared" si="1"/>
        <v>20.963999999999999</v>
      </c>
      <c r="H22" s="83">
        <f t="shared" si="1"/>
        <v>28.65</v>
      </c>
      <c r="I22" s="83">
        <f t="shared" si="1"/>
        <v>24.341999999999999</v>
      </c>
      <c r="J22" s="83">
        <f t="shared" si="1"/>
        <v>17.036000000000001</v>
      </c>
      <c r="K22" s="83">
        <f t="shared" si="1"/>
        <v>8.6780000000000008</v>
      </c>
      <c r="L22" s="83">
        <f t="shared" si="1"/>
        <v>8.6840000000000011</v>
      </c>
      <c r="M22" s="83">
        <f t="shared" si="1"/>
        <v>8.202</v>
      </c>
      <c r="N22" s="83">
        <f t="shared" si="1"/>
        <v>8.2220000000000013</v>
      </c>
      <c r="O22" s="83">
        <f t="shared" si="1"/>
        <v>8.3000000000000007</v>
      </c>
      <c r="P22" s="83">
        <f t="shared" si="1"/>
        <v>10.660999999999998</v>
      </c>
      <c r="Q22" s="83">
        <f t="shared" si="1"/>
        <v>9.4289999999999985</v>
      </c>
      <c r="R22" s="83">
        <f t="shared" si="1"/>
        <v>8.5820000000000007</v>
      </c>
      <c r="S22" s="83">
        <f t="shared" si="1"/>
        <v>13.859000000000002</v>
      </c>
      <c r="T22" s="83">
        <f t="shared" si="1"/>
        <v>11.497999999999999</v>
      </c>
      <c r="U22" s="83">
        <f t="shared" si="1"/>
        <v>14.452000000000002</v>
      </c>
      <c r="V22" s="83">
        <f t="shared" si="1"/>
        <v>15.315000000000001</v>
      </c>
      <c r="W22" s="83">
        <f t="shared" si="1"/>
        <v>14.307999999999998</v>
      </c>
      <c r="X22" s="83">
        <f t="shared" si="1"/>
        <v>6.4749999999999996</v>
      </c>
      <c r="Y22" s="83">
        <f t="shared" si="1"/>
        <v>7.0220000000000002</v>
      </c>
      <c r="Z22" s="84" t="str">
        <f t="shared" si="1"/>
        <v/>
      </c>
      <c r="AA22" s="85">
        <f>SUM(AA17:AA21)</f>
        <v>295.29900000000004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10.909000000000001</v>
      </c>
      <c r="C26" s="72">
        <v>11.62</v>
      </c>
      <c r="D26" s="72">
        <v>13.834</v>
      </c>
      <c r="E26" s="72">
        <v>10.847</v>
      </c>
      <c r="F26" s="72">
        <v>10.954000000000001</v>
      </c>
      <c r="G26" s="72">
        <v>21.548999999999999</v>
      </c>
      <c r="H26" s="72">
        <v>28.831</v>
      </c>
      <c r="I26" s="72">
        <v>24.457000000000001</v>
      </c>
      <c r="J26" s="72">
        <v>17.2</v>
      </c>
      <c r="K26" s="72">
        <v>8.8989999999999991</v>
      </c>
      <c r="L26" s="72">
        <v>8.9510000000000005</v>
      </c>
      <c r="M26" s="72">
        <v>18.13</v>
      </c>
      <c r="N26" s="72">
        <v>18.109000000000002</v>
      </c>
      <c r="O26" s="72">
        <v>16.059999999999999</v>
      </c>
      <c r="P26" s="72">
        <v>18.62</v>
      </c>
      <c r="Q26" s="72">
        <v>17.350999999999999</v>
      </c>
      <c r="R26" s="72">
        <v>14.404999999999999</v>
      </c>
      <c r="S26" s="72">
        <v>18.402999999999999</v>
      </c>
      <c r="T26" s="72">
        <v>17.234000000000002</v>
      </c>
      <c r="U26" s="72">
        <v>21.65</v>
      </c>
      <c r="V26" s="72">
        <v>20.640999999999998</v>
      </c>
      <c r="W26" s="72">
        <v>14.308</v>
      </c>
      <c r="X26" s="72">
        <v>6.4749999999999996</v>
      </c>
      <c r="Y26" s="72">
        <v>7.0220000000000002</v>
      </c>
      <c r="Z26" s="73"/>
      <c r="AA26" s="74">
        <f>SUM(B26:Z26)</f>
        <v>376.459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10.909000000000001</v>
      </c>
      <c r="C28" s="57">
        <f t="shared" ref="C28:Z28" si="2">IF(LEN(C$2)&gt;0,SUM(C25:C27),"")</f>
        <v>11.62</v>
      </c>
      <c r="D28" s="57">
        <f t="shared" si="2"/>
        <v>13.834</v>
      </c>
      <c r="E28" s="57">
        <f t="shared" si="2"/>
        <v>10.847</v>
      </c>
      <c r="F28" s="57">
        <f t="shared" si="2"/>
        <v>10.954000000000001</v>
      </c>
      <c r="G28" s="57">
        <f t="shared" si="2"/>
        <v>21.548999999999999</v>
      </c>
      <c r="H28" s="57">
        <f t="shared" si="2"/>
        <v>28.831</v>
      </c>
      <c r="I28" s="57">
        <f t="shared" si="2"/>
        <v>24.457000000000001</v>
      </c>
      <c r="J28" s="57">
        <f t="shared" si="2"/>
        <v>17.2</v>
      </c>
      <c r="K28" s="57">
        <f t="shared" si="2"/>
        <v>8.8989999999999991</v>
      </c>
      <c r="L28" s="57">
        <f t="shared" si="2"/>
        <v>8.9510000000000005</v>
      </c>
      <c r="M28" s="57">
        <f t="shared" si="2"/>
        <v>18.13</v>
      </c>
      <c r="N28" s="57">
        <f t="shared" si="2"/>
        <v>18.109000000000002</v>
      </c>
      <c r="O28" s="57">
        <f t="shared" si="2"/>
        <v>16.059999999999999</v>
      </c>
      <c r="P28" s="57">
        <f t="shared" si="2"/>
        <v>18.62</v>
      </c>
      <c r="Q28" s="57">
        <f t="shared" si="2"/>
        <v>17.350999999999999</v>
      </c>
      <c r="R28" s="57">
        <f t="shared" si="2"/>
        <v>14.404999999999999</v>
      </c>
      <c r="S28" s="57">
        <f t="shared" si="2"/>
        <v>18.402999999999999</v>
      </c>
      <c r="T28" s="57">
        <f t="shared" si="2"/>
        <v>17.234000000000002</v>
      </c>
      <c r="U28" s="57">
        <f t="shared" si="2"/>
        <v>21.65</v>
      </c>
      <c r="V28" s="57">
        <f t="shared" si="2"/>
        <v>20.640999999999998</v>
      </c>
      <c r="W28" s="57">
        <f t="shared" si="2"/>
        <v>14.308</v>
      </c>
      <c r="X28" s="57">
        <f t="shared" si="2"/>
        <v>6.4749999999999996</v>
      </c>
      <c r="Y28" s="57">
        <f t="shared" si="2"/>
        <v>7.0220000000000002</v>
      </c>
      <c r="Z28" s="58" t="str">
        <f t="shared" si="2"/>
        <v/>
      </c>
      <c r="AA28" s="59">
        <f>SUM(AA25:AA27)</f>
        <v>376.459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10.908999999999997</v>
      </c>
      <c r="C47" s="83">
        <f t="shared" ref="C47:Z47" si="8">IF(LEN(C$2)&gt;0,C14+C22+C36,"")</f>
        <v>11.620000000000001</v>
      </c>
      <c r="D47" s="83">
        <f t="shared" si="8"/>
        <v>13.834000000000001</v>
      </c>
      <c r="E47" s="83">
        <f t="shared" si="8"/>
        <v>10.847</v>
      </c>
      <c r="F47" s="83">
        <f t="shared" si="8"/>
        <v>10.954000000000001</v>
      </c>
      <c r="G47" s="83">
        <f t="shared" si="8"/>
        <v>21.548999999999999</v>
      </c>
      <c r="H47" s="83">
        <f t="shared" si="8"/>
        <v>28.831</v>
      </c>
      <c r="I47" s="83">
        <f t="shared" si="8"/>
        <v>24.456999999999997</v>
      </c>
      <c r="J47" s="83">
        <f t="shared" si="8"/>
        <v>17.200000000000003</v>
      </c>
      <c r="K47" s="83">
        <f t="shared" si="8"/>
        <v>8.8990000000000009</v>
      </c>
      <c r="L47" s="83">
        <f t="shared" si="8"/>
        <v>8.9510000000000005</v>
      </c>
      <c r="M47" s="83">
        <f t="shared" si="8"/>
        <v>18.13</v>
      </c>
      <c r="N47" s="83">
        <f t="shared" si="8"/>
        <v>18.109000000000002</v>
      </c>
      <c r="O47" s="83">
        <f t="shared" si="8"/>
        <v>16.060000000000002</v>
      </c>
      <c r="P47" s="83">
        <f t="shared" si="8"/>
        <v>18.619999999999997</v>
      </c>
      <c r="Q47" s="83">
        <f t="shared" si="8"/>
        <v>17.350999999999999</v>
      </c>
      <c r="R47" s="83">
        <f t="shared" si="8"/>
        <v>14.405000000000001</v>
      </c>
      <c r="S47" s="83">
        <f t="shared" si="8"/>
        <v>18.403000000000002</v>
      </c>
      <c r="T47" s="83">
        <f t="shared" si="8"/>
        <v>17.233999999999998</v>
      </c>
      <c r="U47" s="83">
        <f t="shared" si="8"/>
        <v>21.650000000000002</v>
      </c>
      <c r="V47" s="83">
        <f t="shared" si="8"/>
        <v>20.641000000000002</v>
      </c>
      <c r="W47" s="83">
        <f t="shared" si="8"/>
        <v>14.307999999999998</v>
      </c>
      <c r="X47" s="83">
        <f t="shared" si="8"/>
        <v>6.4749999999999996</v>
      </c>
      <c r="Y47" s="83">
        <f t="shared" si="8"/>
        <v>7.0220000000000002</v>
      </c>
      <c r="Z47" s="84" t="str">
        <f t="shared" si="8"/>
        <v/>
      </c>
      <c r="AA47" s="100">
        <f>SUM(B47:Z47)</f>
        <v>376.459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10.908999999999999</v>
      </c>
      <c r="C4" s="18">
        <v>11.62</v>
      </c>
      <c r="D4" s="18">
        <v>13.834</v>
      </c>
      <c r="E4" s="18">
        <v>10.847</v>
      </c>
      <c r="F4" s="18">
        <v>10.954000000000001</v>
      </c>
      <c r="G4" s="18">
        <v>21.548999999999999</v>
      </c>
      <c r="H4" s="18">
        <v>28.831000000000003</v>
      </c>
      <c r="I4" s="18">
        <v>24.457000000000001</v>
      </c>
      <c r="J4" s="18">
        <v>17.2</v>
      </c>
      <c r="K4" s="18">
        <v>8.8989999999999991</v>
      </c>
      <c r="L4" s="18">
        <v>8.9510000000000005</v>
      </c>
      <c r="M4" s="18">
        <v>18.13</v>
      </c>
      <c r="N4" s="18">
        <v>18.108999999999998</v>
      </c>
      <c r="O4" s="18">
        <v>16.060000000000002</v>
      </c>
      <c r="P4" s="18">
        <v>18.619999999999997</v>
      </c>
      <c r="Q4" s="18">
        <v>17.350999999999999</v>
      </c>
      <c r="R4" s="18">
        <v>14.404999999999999</v>
      </c>
      <c r="S4" s="18">
        <v>18.402999999999999</v>
      </c>
      <c r="T4" s="18">
        <v>17.233999999999998</v>
      </c>
      <c r="U4" s="18">
        <v>21.65</v>
      </c>
      <c r="V4" s="18">
        <v>20.641000000000002</v>
      </c>
      <c r="W4" s="18">
        <v>14.308</v>
      </c>
      <c r="X4" s="18">
        <v>6.4750000000000005</v>
      </c>
      <c r="Y4" s="18">
        <v>7.0219999999999994</v>
      </c>
      <c r="Z4" s="19"/>
      <c r="AA4" s="20">
        <f>SUM(B4:Z4)</f>
        <v>376.459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9.51</v>
      </c>
      <c r="C7" s="28">
        <v>23.26</v>
      </c>
      <c r="D7" s="28">
        <v>23.1</v>
      </c>
      <c r="E7" s="28">
        <v>24.22</v>
      </c>
      <c r="F7" s="28">
        <v>52.27</v>
      </c>
      <c r="G7" s="28">
        <v>53.59</v>
      </c>
      <c r="H7" s="28">
        <v>53.59</v>
      </c>
      <c r="I7" s="28">
        <v>63.58</v>
      </c>
      <c r="J7" s="28">
        <v>65.61</v>
      </c>
      <c r="K7" s="28">
        <v>59.28</v>
      </c>
      <c r="L7" s="28">
        <v>70.010000000000005</v>
      </c>
      <c r="M7" s="28">
        <v>65.989999999999995</v>
      </c>
      <c r="N7" s="28">
        <v>78.34</v>
      </c>
      <c r="O7" s="28">
        <v>71.290000000000006</v>
      </c>
      <c r="P7" s="28">
        <v>73.34</v>
      </c>
      <c r="Q7" s="28">
        <v>73.33</v>
      </c>
      <c r="R7" s="28">
        <v>66.760000000000005</v>
      </c>
      <c r="S7" s="28">
        <v>71.239999999999995</v>
      </c>
      <c r="T7" s="28">
        <v>82</v>
      </c>
      <c r="U7" s="28">
        <v>74.349999999999994</v>
      </c>
      <c r="V7" s="28">
        <v>61.36</v>
      </c>
      <c r="W7" s="28">
        <v>49.4</v>
      </c>
      <c r="X7" s="28">
        <v>48.59</v>
      </c>
      <c r="Y7" s="28">
        <v>42.94</v>
      </c>
      <c r="Z7" s="29"/>
      <c r="AA7" s="30">
        <v>56.539583333333326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10.786999999999999</v>
      </c>
      <c r="C13" s="52">
        <v>11.228</v>
      </c>
      <c r="D13" s="52">
        <v>13.475</v>
      </c>
      <c r="E13" s="52">
        <v>10.612</v>
      </c>
      <c r="F13" s="52">
        <v>10.746</v>
      </c>
      <c r="G13" s="52">
        <v>21.533999999999999</v>
      </c>
      <c r="H13" s="52">
        <v>28.745000000000005</v>
      </c>
      <c r="I13" s="52">
        <v>18.518999999999998</v>
      </c>
      <c r="J13" s="52">
        <v>16.911999999999999</v>
      </c>
      <c r="K13" s="52">
        <v>5.758</v>
      </c>
      <c r="L13" s="52">
        <v>0.76</v>
      </c>
      <c r="M13" s="52"/>
      <c r="N13" s="52"/>
      <c r="O13" s="52"/>
      <c r="P13" s="52">
        <v>0.80400000000000005</v>
      </c>
      <c r="Q13" s="52">
        <v>1.002</v>
      </c>
      <c r="R13" s="52">
        <v>1.206</v>
      </c>
      <c r="S13" s="52">
        <v>16.911999999999999</v>
      </c>
      <c r="T13" s="52">
        <v>14.305999999999999</v>
      </c>
      <c r="U13" s="52">
        <v>19.628</v>
      </c>
      <c r="V13" s="52">
        <v>20.518000000000001</v>
      </c>
      <c r="W13" s="52">
        <v>13.817</v>
      </c>
      <c r="X13" s="52">
        <v>5.9770000000000003</v>
      </c>
      <c r="Y13" s="52">
        <v>6.5319999999999991</v>
      </c>
      <c r="Z13" s="53"/>
      <c r="AA13" s="54">
        <f>SUM(B13:Z13)</f>
        <v>249.77800000000005</v>
      </c>
    </row>
    <row r="14" spans="1:27" ht="30" customHeight="1" thickBot="1" x14ac:dyDescent="0.25">
      <c r="A14" s="55" t="s">
        <v>10</v>
      </c>
      <c r="B14" s="56">
        <f>IF(LEN(B$2)&gt;0,SUM(B10:B13),"")</f>
        <v>10.786999999999999</v>
      </c>
      <c r="C14" s="57">
        <f t="shared" ref="C14:Z14" si="0">IF(LEN(C$2)&gt;0,SUM(C10:C13),"")</f>
        <v>11.228</v>
      </c>
      <c r="D14" s="57">
        <f t="shared" si="0"/>
        <v>13.475</v>
      </c>
      <c r="E14" s="57">
        <f t="shared" si="0"/>
        <v>10.612</v>
      </c>
      <c r="F14" s="57">
        <f t="shared" si="0"/>
        <v>10.746</v>
      </c>
      <c r="G14" s="57">
        <f t="shared" si="0"/>
        <v>21.533999999999999</v>
      </c>
      <c r="H14" s="57">
        <f t="shared" si="0"/>
        <v>28.745000000000005</v>
      </c>
      <c r="I14" s="57">
        <f t="shared" si="0"/>
        <v>18.518999999999998</v>
      </c>
      <c r="J14" s="57">
        <f t="shared" si="0"/>
        <v>16.911999999999999</v>
      </c>
      <c r="K14" s="57">
        <f t="shared" si="0"/>
        <v>5.758</v>
      </c>
      <c r="L14" s="57">
        <f t="shared" si="0"/>
        <v>0.76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0.80400000000000005</v>
      </c>
      <c r="Q14" s="57">
        <f t="shared" si="0"/>
        <v>1.002</v>
      </c>
      <c r="R14" s="57">
        <f t="shared" si="0"/>
        <v>1.206</v>
      </c>
      <c r="S14" s="57">
        <f t="shared" si="0"/>
        <v>16.911999999999999</v>
      </c>
      <c r="T14" s="57">
        <f t="shared" si="0"/>
        <v>14.305999999999999</v>
      </c>
      <c r="U14" s="57">
        <f t="shared" si="0"/>
        <v>19.628</v>
      </c>
      <c r="V14" s="57">
        <f t="shared" si="0"/>
        <v>20.518000000000001</v>
      </c>
      <c r="W14" s="57">
        <f t="shared" si="0"/>
        <v>13.817</v>
      </c>
      <c r="X14" s="57">
        <f t="shared" si="0"/>
        <v>5.9770000000000003</v>
      </c>
      <c r="Y14" s="57">
        <f t="shared" si="0"/>
        <v>6.5319999999999991</v>
      </c>
      <c r="Z14" s="58" t="str">
        <f t="shared" si="0"/>
        <v/>
      </c>
      <c r="AA14" s="59">
        <f>SUM(AA9:AA13)</f>
        <v>249.77800000000005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0.122</v>
      </c>
      <c r="C19" s="76">
        <v>0.39200000000000002</v>
      </c>
      <c r="D19" s="76">
        <v>0.35899999999999999</v>
      </c>
      <c r="E19" s="76">
        <v>0.23499999999999999</v>
      </c>
      <c r="F19" s="76">
        <v>0.20799999999999999</v>
      </c>
      <c r="G19" s="76">
        <v>1.4999999999999999E-2</v>
      </c>
      <c r="H19" s="76">
        <v>8.5999999999999993E-2</v>
      </c>
      <c r="I19" s="76">
        <v>5.9379999999999997</v>
      </c>
      <c r="J19" s="76">
        <v>0.28799999999999998</v>
      </c>
      <c r="K19" s="76">
        <v>3.141</v>
      </c>
      <c r="L19" s="76">
        <v>8.1909999999999989</v>
      </c>
      <c r="M19" s="76">
        <v>18.13</v>
      </c>
      <c r="N19" s="76">
        <v>18.108999999999998</v>
      </c>
      <c r="O19" s="76">
        <v>16.060000000000002</v>
      </c>
      <c r="P19" s="76">
        <v>17.815999999999999</v>
      </c>
      <c r="Q19" s="76">
        <v>16.349</v>
      </c>
      <c r="R19" s="76">
        <v>13.199</v>
      </c>
      <c r="S19" s="76">
        <v>1.4910000000000001</v>
      </c>
      <c r="T19" s="76">
        <v>2.9280000000000004</v>
      </c>
      <c r="U19" s="76">
        <v>2.0220000000000002</v>
      </c>
      <c r="V19" s="76">
        <v>0.123</v>
      </c>
      <c r="W19" s="76">
        <v>0.49099999999999999</v>
      </c>
      <c r="X19" s="76">
        <v>0.498</v>
      </c>
      <c r="Y19" s="76">
        <v>0.49</v>
      </c>
      <c r="Z19" s="73"/>
      <c r="AA19" s="74">
        <f>SUM(B19:Z19)</f>
        <v>126.68100000000001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0.122</v>
      </c>
      <c r="C22" s="83">
        <f t="shared" si="1"/>
        <v>0.39200000000000002</v>
      </c>
      <c r="D22" s="83">
        <f t="shared" si="1"/>
        <v>0.35899999999999999</v>
      </c>
      <c r="E22" s="83">
        <f t="shared" si="1"/>
        <v>0.23499999999999999</v>
      </c>
      <c r="F22" s="83">
        <f t="shared" si="1"/>
        <v>0.20799999999999999</v>
      </c>
      <c r="G22" s="83">
        <f t="shared" si="1"/>
        <v>1.4999999999999999E-2</v>
      </c>
      <c r="H22" s="83">
        <f t="shared" si="1"/>
        <v>8.5999999999999993E-2</v>
      </c>
      <c r="I22" s="83">
        <f t="shared" si="1"/>
        <v>5.9379999999999997</v>
      </c>
      <c r="J22" s="83">
        <f t="shared" si="1"/>
        <v>0.28799999999999998</v>
      </c>
      <c r="K22" s="83">
        <f t="shared" si="1"/>
        <v>3.141</v>
      </c>
      <c r="L22" s="83">
        <f t="shared" si="1"/>
        <v>8.1909999999999989</v>
      </c>
      <c r="M22" s="83">
        <f t="shared" si="1"/>
        <v>18.13</v>
      </c>
      <c r="N22" s="83">
        <f t="shared" si="1"/>
        <v>18.108999999999998</v>
      </c>
      <c r="O22" s="83">
        <f t="shared" si="1"/>
        <v>16.060000000000002</v>
      </c>
      <c r="P22" s="83">
        <f t="shared" si="1"/>
        <v>17.815999999999999</v>
      </c>
      <c r="Q22" s="83">
        <f t="shared" si="1"/>
        <v>16.349</v>
      </c>
      <c r="R22" s="83">
        <f t="shared" si="1"/>
        <v>13.199</v>
      </c>
      <c r="S22" s="83">
        <f t="shared" si="1"/>
        <v>1.4910000000000001</v>
      </c>
      <c r="T22" s="83">
        <f t="shared" si="1"/>
        <v>2.9280000000000004</v>
      </c>
      <c r="U22" s="83">
        <f t="shared" si="1"/>
        <v>2.0220000000000002</v>
      </c>
      <c r="V22" s="83">
        <f t="shared" si="1"/>
        <v>0.123</v>
      </c>
      <c r="W22" s="83">
        <f t="shared" si="1"/>
        <v>0.49099999999999999</v>
      </c>
      <c r="X22" s="83">
        <f t="shared" si="1"/>
        <v>0.498</v>
      </c>
      <c r="Y22" s="83">
        <f t="shared" si="1"/>
        <v>0.49</v>
      </c>
      <c r="Z22" s="84">
        <f t="shared" si="1"/>
        <v>0</v>
      </c>
      <c r="AA22" s="85">
        <f t="shared" si="1"/>
        <v>126.68100000000001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10.909000000000001</v>
      </c>
      <c r="C26" s="72">
        <v>11.62</v>
      </c>
      <c r="D26" s="72">
        <v>13.834</v>
      </c>
      <c r="E26" s="72">
        <v>10.847</v>
      </c>
      <c r="F26" s="72">
        <v>10.954000000000001</v>
      </c>
      <c r="G26" s="72">
        <v>21.548999999999999</v>
      </c>
      <c r="H26" s="72">
        <v>28.831</v>
      </c>
      <c r="I26" s="72">
        <v>24.457000000000001</v>
      </c>
      <c r="J26" s="72">
        <v>17.2</v>
      </c>
      <c r="K26" s="72">
        <v>8.8989999999999991</v>
      </c>
      <c r="L26" s="72">
        <v>8.9510000000000005</v>
      </c>
      <c r="M26" s="72">
        <v>18.13</v>
      </c>
      <c r="N26" s="72">
        <v>18.109000000000002</v>
      </c>
      <c r="O26" s="72">
        <v>16.059999999999999</v>
      </c>
      <c r="P26" s="72">
        <v>18.62</v>
      </c>
      <c r="Q26" s="72">
        <v>17.350999999999999</v>
      </c>
      <c r="R26" s="72">
        <v>14.404999999999999</v>
      </c>
      <c r="S26" s="72">
        <v>18.402999999999999</v>
      </c>
      <c r="T26" s="72">
        <v>17.234000000000002</v>
      </c>
      <c r="U26" s="72">
        <v>21.65</v>
      </c>
      <c r="V26" s="72">
        <v>20.640999999999998</v>
      </c>
      <c r="W26" s="72">
        <v>14.308</v>
      </c>
      <c r="X26" s="72">
        <v>6.4749999999999996</v>
      </c>
      <c r="Y26" s="72">
        <v>7.0220000000000002</v>
      </c>
      <c r="Z26" s="73"/>
      <c r="AA26" s="74">
        <f>SUM(B26:Z26)</f>
        <v>376.459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10.909000000000001</v>
      </c>
      <c r="C28" s="57">
        <f t="shared" si="2"/>
        <v>11.62</v>
      </c>
      <c r="D28" s="57">
        <f t="shared" si="2"/>
        <v>13.834</v>
      </c>
      <c r="E28" s="57">
        <f t="shared" si="2"/>
        <v>10.847</v>
      </c>
      <c r="F28" s="57">
        <f t="shared" si="2"/>
        <v>10.954000000000001</v>
      </c>
      <c r="G28" s="57">
        <f t="shared" si="2"/>
        <v>21.548999999999999</v>
      </c>
      <c r="H28" s="57">
        <f t="shared" si="2"/>
        <v>28.831</v>
      </c>
      <c r="I28" s="57">
        <f t="shared" si="2"/>
        <v>24.457000000000001</v>
      </c>
      <c r="J28" s="57">
        <f t="shared" si="2"/>
        <v>17.2</v>
      </c>
      <c r="K28" s="57">
        <f t="shared" si="2"/>
        <v>8.8989999999999991</v>
      </c>
      <c r="L28" s="57">
        <f t="shared" si="2"/>
        <v>8.9510000000000005</v>
      </c>
      <c r="M28" s="57">
        <f t="shared" si="2"/>
        <v>18.13</v>
      </c>
      <c r="N28" s="57">
        <f t="shared" si="2"/>
        <v>18.109000000000002</v>
      </c>
      <c r="O28" s="57">
        <f t="shared" si="2"/>
        <v>16.059999999999999</v>
      </c>
      <c r="P28" s="57">
        <f t="shared" si="2"/>
        <v>18.62</v>
      </c>
      <c r="Q28" s="57">
        <f t="shared" si="2"/>
        <v>17.350999999999999</v>
      </c>
      <c r="R28" s="57">
        <f t="shared" si="2"/>
        <v>14.404999999999999</v>
      </c>
      <c r="S28" s="57">
        <f t="shared" si="2"/>
        <v>18.402999999999999</v>
      </c>
      <c r="T28" s="57">
        <f t="shared" si="2"/>
        <v>17.234000000000002</v>
      </c>
      <c r="U28" s="57">
        <f t="shared" si="2"/>
        <v>21.65</v>
      </c>
      <c r="V28" s="57">
        <f t="shared" si="2"/>
        <v>20.640999999999998</v>
      </c>
      <c r="W28" s="57">
        <f t="shared" si="2"/>
        <v>14.308</v>
      </c>
      <c r="X28" s="57">
        <f t="shared" si="2"/>
        <v>6.4749999999999996</v>
      </c>
      <c r="Y28" s="57">
        <f t="shared" si="2"/>
        <v>7.0220000000000002</v>
      </c>
      <c r="Z28" s="58">
        <f t="shared" si="2"/>
        <v>0</v>
      </c>
      <c r="AA28" s="59">
        <f t="shared" si="2"/>
        <v>376.459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10.908999999999999</v>
      </c>
      <c r="C47" s="83">
        <f t="shared" ref="C47:Z47" si="8">SUM(C10:C13)+C22+C36</f>
        <v>11.62</v>
      </c>
      <c r="D47" s="83">
        <f t="shared" si="8"/>
        <v>13.834</v>
      </c>
      <c r="E47" s="83">
        <f t="shared" si="8"/>
        <v>10.847</v>
      </c>
      <c r="F47" s="83">
        <f t="shared" si="8"/>
        <v>10.954000000000001</v>
      </c>
      <c r="G47" s="83">
        <f t="shared" si="8"/>
        <v>21.548999999999999</v>
      </c>
      <c r="H47" s="83">
        <f t="shared" si="8"/>
        <v>28.831000000000003</v>
      </c>
      <c r="I47" s="83">
        <f t="shared" si="8"/>
        <v>24.456999999999997</v>
      </c>
      <c r="J47" s="83">
        <f t="shared" si="8"/>
        <v>17.2</v>
      </c>
      <c r="K47" s="83">
        <f t="shared" si="8"/>
        <v>8.8990000000000009</v>
      </c>
      <c r="L47" s="83">
        <f t="shared" si="8"/>
        <v>8.9509999999999987</v>
      </c>
      <c r="M47" s="83">
        <f t="shared" si="8"/>
        <v>18.13</v>
      </c>
      <c r="N47" s="83">
        <f t="shared" si="8"/>
        <v>18.108999999999998</v>
      </c>
      <c r="O47" s="83">
        <f t="shared" si="8"/>
        <v>16.060000000000002</v>
      </c>
      <c r="P47" s="83">
        <f t="shared" si="8"/>
        <v>18.619999999999997</v>
      </c>
      <c r="Q47" s="83">
        <f t="shared" si="8"/>
        <v>17.350999999999999</v>
      </c>
      <c r="R47" s="83">
        <f t="shared" si="8"/>
        <v>14.404999999999999</v>
      </c>
      <c r="S47" s="83">
        <f t="shared" si="8"/>
        <v>18.402999999999999</v>
      </c>
      <c r="T47" s="83">
        <f t="shared" si="8"/>
        <v>17.233999999999998</v>
      </c>
      <c r="U47" s="83">
        <f t="shared" si="8"/>
        <v>21.65</v>
      </c>
      <c r="V47" s="83">
        <f t="shared" si="8"/>
        <v>20.641000000000002</v>
      </c>
      <c r="W47" s="83">
        <f t="shared" si="8"/>
        <v>14.308</v>
      </c>
      <c r="X47" s="83">
        <f t="shared" si="8"/>
        <v>6.4750000000000005</v>
      </c>
      <c r="Y47" s="83">
        <f t="shared" si="8"/>
        <v>7.0219999999999994</v>
      </c>
      <c r="Z47" s="84">
        <f t="shared" si="8"/>
        <v>0</v>
      </c>
      <c r="AA47" s="100">
        <f>SUM(B47:Z47)</f>
        <v>376.459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2021-02-11T13:49:53Z</dcterms:created>
  <dcterms:modified xsi:type="dcterms:W3CDTF">2021-02-11T13:49:54Z</dcterms:modified>
</cp:coreProperties>
</file>