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[1]SPOT_Orders_OverView_01!$A$24:$A$34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<sst xmlns="http://schemas.openxmlformats.org/spreadsheetml/2006/main" count="110" uniqueCount="50">
  <si>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10/02/2021 15:47:14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</si>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</sst>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1</c:v>
                </c:pt>
                <c:pt idx="19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182</c:v>
                </c:pt>
                <c:pt idx="7">
                  <c:v>88.694999999999993</c:v>
                </c:pt>
                <c:pt idx="18">
                  <c:v>4.101</c:v>
                </c:pt>
                <c:pt idx="2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1.6910000000000001</c:v>
                </c:pt>
                <c:pt idx="4">
                  <c:v>3.726</c:v>
                </c:pt>
                <c:pt idx="5">
                  <c:v>3.1670000000000003</c:v>
                </c:pt>
                <c:pt idx="9">
                  <c:v>3.3380000000000001</c:v>
                </c:pt>
                <c:pt idx="10">
                  <c:v>0.25800000000000001</c:v>
                </c:pt>
                <c:pt idx="11">
                  <c:v>0.46300000000000002</c:v>
                </c:pt>
                <c:pt idx="12">
                  <c:v>3.4550000000000001</c:v>
                </c:pt>
                <c:pt idx="13">
                  <c:v>6.7949999999999999</c:v>
                </c:pt>
                <c:pt idx="14">
                  <c:v>7.2519999999999998</c:v>
                </c:pt>
                <c:pt idx="15">
                  <c:v>14.052999999999999</c:v>
                </c:pt>
                <c:pt idx="16">
                  <c:v>22.192999999999998</c:v>
                </c:pt>
                <c:pt idx="17">
                  <c:v>16.038</c:v>
                </c:pt>
                <c:pt idx="18">
                  <c:v>3.7670000000000003</c:v>
                </c:pt>
                <c:pt idx="20">
                  <c:v>5.4690000000000003</c:v>
                </c:pt>
                <c:pt idx="21">
                  <c:v>1.6080000000000001</c:v>
                </c:pt>
                <c:pt idx="22">
                  <c:v>5.923</c:v>
                </c:pt>
                <c:pt idx="23">
                  <c:v>11.565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8519760"/>
        <c:axId val="3085201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5.8800000000000008</c:v>
                </c:pt>
                <c:pt idx="1">
                  <c:v>7.8580000000000005</c:v>
                </c:pt>
                <c:pt idx="2">
                  <c:v>7.6820000000000004</c:v>
                </c:pt>
                <c:pt idx="3">
                  <c:v>8.6080000000000005</c:v>
                </c:pt>
                <c:pt idx="4">
                  <c:v>9.4559999999999995</c:v>
                </c:pt>
                <c:pt idx="5">
                  <c:v>8.3130000000000006</c:v>
                </c:pt>
                <c:pt idx="6">
                  <c:v>188.75600000000003</c:v>
                </c:pt>
                <c:pt idx="7">
                  <c:v>99.102999999999994</c:v>
                </c:pt>
                <c:pt idx="8">
                  <c:v>14.363</c:v>
                </c:pt>
                <c:pt idx="9">
                  <c:v>17.385000000000002</c:v>
                </c:pt>
                <c:pt idx="10">
                  <c:v>12.028</c:v>
                </c:pt>
                <c:pt idx="11">
                  <c:v>8.6349999999999998</c:v>
                </c:pt>
                <c:pt idx="12">
                  <c:v>5.3360000000000003</c:v>
                </c:pt>
                <c:pt idx="13">
                  <c:v>8.5060000000000002</c:v>
                </c:pt>
                <c:pt idx="14">
                  <c:v>8.963000000000001</c:v>
                </c:pt>
                <c:pt idx="15">
                  <c:v>15.762</c:v>
                </c:pt>
                <c:pt idx="16">
                  <c:v>23.729000000000003</c:v>
                </c:pt>
                <c:pt idx="17">
                  <c:v>20.43</c:v>
                </c:pt>
                <c:pt idx="18">
                  <c:v>21.331999999999997</c:v>
                </c:pt>
                <c:pt idx="19">
                  <c:v>16.606999999999999</c:v>
                </c:pt>
                <c:pt idx="20">
                  <c:v>16.594000000000001</c:v>
                </c:pt>
                <c:pt idx="21">
                  <c:v>8.6169999999999991</c:v>
                </c:pt>
                <c:pt idx="22">
                  <c:v>12.956000000000001</c:v>
                </c:pt>
                <c:pt idx="23">
                  <c:v>12.416999999999998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519760"/>
        <c:axId val="3085201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44.08</c:v>
                </c:pt>
                <c:pt idx="1">
                  <c:v>25</c:v>
                </c:pt>
                <c:pt idx="2">
                  <c:v>14.05</c:v>
                </c:pt>
                <c:pt idx="3">
                  <c:v>21.02</c:v>
                </c:pt>
                <c:pt idx="4">
                  <c:v>23.01</c:v>
                </c:pt>
                <c:pt idx="5">
                  <c:v>52.63</c:v>
                </c:pt>
                <c:pt idx="6">
                  <c:v>58.01</c:v>
                </c:pt>
                <c:pt idx="7">
                  <c:v>73.17</c:v>
                </c:pt>
                <c:pt idx="8">
                  <c:v>48.96</c:v>
                </c:pt>
                <c:pt idx="9">
                  <c:v>80</c:v>
                </c:pt>
                <c:pt idx="10">
                  <c:v>49.4</c:v>
                </c:pt>
                <c:pt idx="11">
                  <c:v>46.93</c:v>
                </c:pt>
                <c:pt idx="12">
                  <c:v>45.95</c:v>
                </c:pt>
                <c:pt idx="13">
                  <c:v>38.25</c:v>
                </c:pt>
                <c:pt idx="14">
                  <c:v>40.83</c:v>
                </c:pt>
                <c:pt idx="15">
                  <c:v>54.31</c:v>
                </c:pt>
                <c:pt idx="16">
                  <c:v>37.64</c:v>
                </c:pt>
                <c:pt idx="17">
                  <c:v>55.62</c:v>
                </c:pt>
                <c:pt idx="18">
                  <c:v>83</c:v>
                </c:pt>
                <c:pt idx="19">
                  <c:v>44.55</c:v>
                </c:pt>
                <c:pt idx="20">
                  <c:v>54.06</c:v>
                </c:pt>
                <c:pt idx="21">
                  <c:v>40.020000000000003</c:v>
                </c:pt>
                <c:pt idx="22">
                  <c:v>48.96</c:v>
                </c:pt>
                <c:pt idx="23">
                  <c:v>19.93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051216"/>
        <c:axId val="391050824"/>
      </c:lineChart>
      <c:catAx>
        <c:axId val="308519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520152"/>
        <c:crosses val="autoZero"/>
        <c:auto val="1"/>
        <c:lblAlgn val="ctr"/>
        <c:lblOffset val="100"/>
        <c:noMultiLvlLbl val="0"/>
      </c:catAx>
      <c:valAx>
        <c:axId val="308520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519760"/>
        <c:crosses val="autoZero"/>
        <c:crossBetween val="between"/>
      </c:valAx>
      <c:valAx>
        <c:axId val="391050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051216"/>
        <c:crosses val="max"/>
        <c:crossBetween val="between"/>
      </c:valAx>
      <c:catAx>
        <c:axId val="391051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1050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44238</v>
          </cell>
        </row>
        <row r="5">
          <cell r="C5" t="str">
            <v>LIDA1</v>
          </cell>
        </row>
        <row r="26">
          <cell r="C26">
            <v>2</v>
          </cell>
        </row>
        <row r="27">
          <cell r="C27">
            <v>275.79599999999999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110.76099999999998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170.75899999999996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50.16</v>
          </cell>
        </row>
        <row r="39">
          <cell r="C39">
            <v>0</v>
          </cell>
        </row>
        <row r="40">
          <cell r="C40">
            <v>66.503999999999991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273.69499999999999</v>
          </cell>
        </row>
        <row r="46">
          <cell r="C46">
            <v>0</v>
          </cell>
        </row>
        <row r="47">
          <cell r="C47">
            <v>168.95700000000005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44.08</v>
          </cell>
          <cell r="C7">
            <v>25</v>
          </cell>
          <cell r="D7">
            <v>14.05</v>
          </cell>
          <cell r="E7">
            <v>21.02</v>
          </cell>
          <cell r="F7">
            <v>23.01</v>
          </cell>
          <cell r="G7">
            <v>52.63</v>
          </cell>
          <cell r="H7">
            <v>58.01</v>
          </cell>
          <cell r="I7">
            <v>73.17</v>
          </cell>
          <cell r="J7">
            <v>48.96</v>
          </cell>
          <cell r="K7">
            <v>80</v>
          </cell>
          <cell r="L7">
            <v>49.4</v>
          </cell>
          <cell r="M7">
            <v>46.93</v>
          </cell>
          <cell r="N7">
            <v>45.95</v>
          </cell>
          <cell r="O7">
            <v>38.25</v>
          </cell>
          <cell r="P7">
            <v>40.83</v>
          </cell>
          <cell r="Q7">
            <v>54.31</v>
          </cell>
          <cell r="R7">
            <v>37.64</v>
          </cell>
          <cell r="S7">
            <v>55.62</v>
          </cell>
          <cell r="T7">
            <v>83</v>
          </cell>
          <cell r="U7">
            <v>44.55</v>
          </cell>
          <cell r="V7">
            <v>54.06</v>
          </cell>
          <cell r="W7">
            <v>40.020000000000003</v>
          </cell>
          <cell r="X7">
            <v>48.96</v>
          </cell>
          <cell r="Y7">
            <v>19.93</v>
          </cell>
        </row>
        <row r="17">
          <cell r="T17">
            <v>1</v>
          </cell>
          <cell r="U17">
            <v>1</v>
          </cell>
        </row>
        <row r="25">
          <cell r="H25">
            <v>182</v>
          </cell>
          <cell r="I25">
            <v>88.694999999999993</v>
          </cell>
          <cell r="V25">
            <v>1</v>
          </cell>
        </row>
        <row r="37">
          <cell r="T37">
            <v>4.101</v>
          </cell>
        </row>
        <row r="59">
          <cell r="E59">
            <v>1.6910000000000001</v>
          </cell>
          <cell r="F59">
            <v>3.726</v>
          </cell>
          <cell r="G59">
            <v>3.1670000000000003</v>
          </cell>
          <cell r="K59">
            <v>3.3380000000000001</v>
          </cell>
          <cell r="L59">
            <v>0.25800000000000001</v>
          </cell>
          <cell r="M59">
            <v>0.46300000000000002</v>
          </cell>
          <cell r="N59">
            <v>3.4550000000000001</v>
          </cell>
          <cell r="O59">
            <v>6.7949999999999999</v>
          </cell>
          <cell r="P59">
            <v>7.2519999999999998</v>
          </cell>
          <cell r="Q59">
            <v>14.052999999999999</v>
          </cell>
          <cell r="R59">
            <v>22.192999999999998</v>
          </cell>
          <cell r="S59">
            <v>16.038</v>
          </cell>
          <cell r="T59">
            <v>3.7670000000000003</v>
          </cell>
          <cell r="V59">
            <v>5.4690000000000003</v>
          </cell>
          <cell r="W59">
            <v>1.6080000000000001</v>
          </cell>
          <cell r="X59">
            <v>5.923</v>
          </cell>
          <cell r="Y59">
            <v>11.565</v>
          </cell>
        </row>
        <row r="66">
          <cell r="B66">
            <v>5.88</v>
          </cell>
          <cell r="C66">
            <v>7.8580000000000005</v>
          </cell>
          <cell r="D66">
            <v>7.6819999999999995</v>
          </cell>
          <cell r="E66">
            <v>6.9170000000000007</v>
          </cell>
          <cell r="F66">
            <v>5.73</v>
          </cell>
          <cell r="G66">
            <v>5.1460000000000008</v>
          </cell>
          <cell r="H66">
            <v>6.7559999999999993</v>
          </cell>
          <cell r="I66">
            <v>10.407999999999999</v>
          </cell>
          <cell r="J66">
            <v>14.363</v>
          </cell>
          <cell r="K66">
            <v>14.047000000000002</v>
          </cell>
          <cell r="L66">
            <v>11.77</v>
          </cell>
          <cell r="M66">
            <v>8.1720000000000006</v>
          </cell>
          <cell r="N66">
            <v>1.8809999999999998</v>
          </cell>
          <cell r="O66">
            <v>1.7109999999999999</v>
          </cell>
          <cell r="P66">
            <v>1.7109999999999999</v>
          </cell>
          <cell r="Q66">
            <v>1.7090000000000001</v>
          </cell>
          <cell r="R66">
            <v>1.536</v>
          </cell>
          <cell r="S66">
            <v>4.3919999999999995</v>
          </cell>
          <cell r="T66">
            <v>12.463999999999999</v>
          </cell>
          <cell r="U66">
            <v>15.607000000000001</v>
          </cell>
          <cell r="V66">
            <v>10.125</v>
          </cell>
          <cell r="W66">
            <v>7.0090000000000003</v>
          </cell>
          <cell r="X66">
            <v>7.0329999999999995</v>
          </cell>
          <cell r="Y66">
            <v>0.85200000000000009</v>
          </cell>
        </row>
      </sheetData>
      <sheetData sheetId="17">
        <row r="29">
          <cell r="H29">
            <v>182</v>
          </cell>
          <cell r="I29">
            <v>88.694999999999993</v>
          </cell>
          <cell r="T29">
            <v>1</v>
          </cell>
          <cell r="U29">
            <v>1</v>
          </cell>
          <cell r="V29">
            <v>1</v>
          </cell>
        </row>
        <row r="59">
          <cell r="B59">
            <v>4.0060000000000002</v>
          </cell>
          <cell r="C59">
            <v>6.1530000000000005</v>
          </cell>
          <cell r="D59">
            <v>6.1840000000000002</v>
          </cell>
          <cell r="E59">
            <v>7.1310000000000002</v>
          </cell>
          <cell r="F59">
            <v>7.64</v>
          </cell>
          <cell r="G59">
            <v>6.8000000000000007</v>
          </cell>
          <cell r="H59">
            <v>5.3010000000000002</v>
          </cell>
          <cell r="I59">
            <v>8.3010000000000002</v>
          </cell>
          <cell r="J59">
            <v>7.0369999999999999</v>
          </cell>
          <cell r="K59">
            <v>10.728</v>
          </cell>
          <cell r="L59">
            <v>5.2110000000000003</v>
          </cell>
          <cell r="M59">
            <v>1.3089999999999999</v>
          </cell>
          <cell r="N59">
            <v>4.0340000000000007</v>
          </cell>
          <cell r="O59">
            <v>6.95</v>
          </cell>
          <cell r="P59">
            <v>7.1010000000000009</v>
          </cell>
          <cell r="Q59">
            <v>6.6879999999999997</v>
          </cell>
          <cell r="S59">
            <v>7.1859999999999999</v>
          </cell>
          <cell r="T59">
            <v>19.791999999999998</v>
          </cell>
          <cell r="U59">
            <v>15.067</v>
          </cell>
          <cell r="V59">
            <v>11.334</v>
          </cell>
          <cell r="W59">
            <v>4.3570000000000002</v>
          </cell>
          <cell r="X59">
            <v>3.2509999999999999</v>
          </cell>
          <cell r="Y59">
            <v>7.3960000000000008</v>
          </cell>
        </row>
        <row r="64">
          <cell r="B64">
            <v>0.53</v>
          </cell>
          <cell r="C64">
            <v>0.53</v>
          </cell>
          <cell r="D64">
            <v>0.53</v>
          </cell>
          <cell r="E64">
            <v>0.53</v>
          </cell>
          <cell r="F64">
            <v>0.53</v>
          </cell>
          <cell r="G64">
            <v>0.53</v>
          </cell>
          <cell r="H64">
            <v>0.55000000000000004</v>
          </cell>
          <cell r="I64">
            <v>0.55000000000000004</v>
          </cell>
          <cell r="J64">
            <v>6.53</v>
          </cell>
          <cell r="K64">
            <v>6.53</v>
          </cell>
          <cell r="L64">
            <v>6.53</v>
          </cell>
          <cell r="M64">
            <v>6.53</v>
          </cell>
          <cell r="P64">
            <v>0.55000000000000004</v>
          </cell>
          <cell r="Q64">
            <v>0.55000000000000004</v>
          </cell>
          <cell r="S64">
            <v>0.54</v>
          </cell>
          <cell r="T64">
            <v>0.54</v>
          </cell>
          <cell r="U64">
            <v>0.54</v>
          </cell>
          <cell r="V64">
            <v>4.26</v>
          </cell>
          <cell r="W64">
            <v>4.26</v>
          </cell>
          <cell r="X64">
            <v>4.26</v>
          </cell>
          <cell r="Y64">
            <v>4.26</v>
          </cell>
        </row>
        <row r="66">
          <cell r="B66">
            <v>1.3440000000000001</v>
          </cell>
          <cell r="C66">
            <v>1.175</v>
          </cell>
          <cell r="D66">
            <v>0.96799999999999997</v>
          </cell>
          <cell r="E66">
            <v>0.94699999999999995</v>
          </cell>
          <cell r="F66">
            <v>1.286</v>
          </cell>
          <cell r="G66">
            <v>0.98299999999999998</v>
          </cell>
          <cell r="H66">
            <v>0.90500000000000003</v>
          </cell>
          <cell r="I66">
            <v>1.5569999999999999</v>
          </cell>
          <cell r="J66">
            <v>0.79600000000000004</v>
          </cell>
          <cell r="K66">
            <v>0.127</v>
          </cell>
          <cell r="L66">
            <v>0.28699999999999998</v>
          </cell>
          <cell r="M66">
            <v>0.79600000000000004</v>
          </cell>
          <cell r="N66">
            <v>1.302</v>
          </cell>
          <cell r="O66">
            <v>1.556</v>
          </cell>
          <cell r="P66">
            <v>1.3120000000000001</v>
          </cell>
          <cell r="Q66">
            <v>8.5239999999999991</v>
          </cell>
          <cell r="R66">
            <v>23.729000000000003</v>
          </cell>
          <cell r="S66">
            <v>12.704000000000001</v>
          </cell>
          <cell r="X66">
            <v>5.4450000000000003</v>
          </cell>
          <cell r="Y66">
            <v>0.76100000000000001</v>
          </cell>
        </row>
      </sheetData>
      <sheetData sheetId="18">
        <row r="7">
          <cell r="B7">
            <v>44.08</v>
          </cell>
          <cell r="C7">
            <v>25</v>
          </cell>
          <cell r="D7">
            <v>14.05</v>
          </cell>
          <cell r="E7">
            <v>21.02</v>
          </cell>
          <cell r="F7">
            <v>23.01</v>
          </cell>
          <cell r="G7">
            <v>52.63</v>
          </cell>
          <cell r="H7">
            <v>58.01</v>
          </cell>
          <cell r="I7">
            <v>73.17</v>
          </cell>
          <cell r="J7">
            <v>48.96</v>
          </cell>
          <cell r="K7">
            <v>80</v>
          </cell>
          <cell r="L7">
            <v>49.4</v>
          </cell>
          <cell r="M7">
            <v>46.93</v>
          </cell>
          <cell r="N7">
            <v>45.95</v>
          </cell>
          <cell r="O7">
            <v>38.25</v>
          </cell>
          <cell r="P7">
            <v>40.83</v>
          </cell>
          <cell r="Q7">
            <v>54.31</v>
          </cell>
          <cell r="R7">
            <v>37.64</v>
          </cell>
          <cell r="S7">
            <v>55.62</v>
          </cell>
          <cell r="T7">
            <v>83</v>
          </cell>
          <cell r="U7">
            <v>44.55</v>
          </cell>
          <cell r="V7">
            <v>54.06</v>
          </cell>
          <cell r="W7">
            <v>40.020000000000003</v>
          </cell>
          <cell r="X7">
            <v>48.96</v>
          </cell>
          <cell r="Y7">
            <v>19.93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44233</v>
          </cell>
        </row>
        <row r="4">
          <cell r="B4">
            <v>44233</v>
          </cell>
        </row>
        <row r="5">
          <cell r="B5">
            <v>44233</v>
          </cell>
        </row>
        <row r="6">
          <cell r="B6">
            <v>44233</v>
          </cell>
        </row>
        <row r="7">
          <cell r="B7">
            <v>44233</v>
          </cell>
        </row>
        <row r="8">
          <cell r="B8">
            <v>44233</v>
          </cell>
        </row>
        <row r="9">
          <cell r="B9">
            <v>44233</v>
          </cell>
        </row>
        <row r="10">
          <cell r="B10">
            <v>44233</v>
          </cell>
        </row>
        <row r="11">
          <cell r="B11">
            <v>44233</v>
          </cell>
        </row>
        <row r="12">
          <cell r="B12">
            <v>44233</v>
          </cell>
        </row>
        <row r="13">
          <cell r="B13">
            <v>44233</v>
          </cell>
        </row>
        <row r="14">
          <cell r="B14">
            <v>44233</v>
          </cell>
        </row>
        <row r="15">
          <cell r="B15">
            <v>44233</v>
          </cell>
        </row>
        <row r="16">
          <cell r="B16">
            <v>44233</v>
          </cell>
        </row>
      </sheetData>
      <sheetData sheetId="41">
        <row r="2">
          <cell r="C2">
            <v>44239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585.1567</v>
          </cell>
          <cell r="J12">
            <v>585.15700000000004</v>
          </cell>
          <cell r="K12">
            <v>585.15700000000004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178.37620000000001</v>
          </cell>
          <cell r="J25">
            <v>178.376</v>
          </cell>
          <cell r="K25">
            <v>178.376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5.88</v>
      </c>
      <c r="C4" s="18">
        <v>7.8580000000000005</v>
      </c>
      <c r="D4" s="18">
        <v>7.6819999999999995</v>
      </c>
      <c r="E4" s="18">
        <v>8.6080000000000023</v>
      </c>
      <c r="F4" s="18">
        <v>9.4559999999999995</v>
      </c>
      <c r="G4" s="18">
        <v>8.3130000000000006</v>
      </c>
      <c r="H4" s="18">
        <v>188.756</v>
      </c>
      <c r="I4" s="18">
        <v>99.103000000000009</v>
      </c>
      <c r="J4" s="18">
        <v>14.363</v>
      </c>
      <c r="K4" s="18">
        <v>17.384999999999998</v>
      </c>
      <c r="L4" s="18">
        <v>12.028</v>
      </c>
      <c r="M4" s="18">
        <v>8.6349999999999998</v>
      </c>
      <c r="N4" s="18">
        <v>5.3359999999999994</v>
      </c>
      <c r="O4" s="18">
        <v>8.5060000000000002</v>
      </c>
      <c r="P4" s="18">
        <v>8.9629999999999992</v>
      </c>
      <c r="Q4" s="18">
        <v>15.761999999999999</v>
      </c>
      <c r="R4" s="18">
        <v>23.728999999999999</v>
      </c>
      <c r="S4" s="18">
        <v>20.430000000000003</v>
      </c>
      <c r="T4" s="18">
        <v>21.331999999999997</v>
      </c>
      <c r="U4" s="18">
        <v>16.607000000000003</v>
      </c>
      <c r="V4" s="18">
        <v>16.594000000000001</v>
      </c>
      <c r="W4" s="18">
        <v>8.6170000000000009</v>
      </c>
      <c r="X4" s="18">
        <v>12.956</v>
      </c>
      <c r="Y4" s="18">
        <v>12.417</v>
      </c>
      <c r="Z4" s="19"/>
      <c r="AA4" s="20">
        <f>SUM(B4:Z4)</f>
        <v>559.31600000000003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44.08</v>
      </c>
      <c r="C7" s="28">
        <v>25</v>
      </c>
      <c r="D7" s="28">
        <v>14.05</v>
      </c>
      <c r="E7" s="28">
        <v>21.02</v>
      </c>
      <c r="F7" s="28">
        <v>23.01</v>
      </c>
      <c r="G7" s="28">
        <v>52.63</v>
      </c>
      <c r="H7" s="28">
        <v>58.01</v>
      </c>
      <c r="I7" s="28">
        <v>73.17</v>
      </c>
      <c r="J7" s="28">
        <v>48.96</v>
      </c>
      <c r="K7" s="28">
        <v>80</v>
      </c>
      <c r="L7" s="28">
        <v>49.4</v>
      </c>
      <c r="M7" s="28">
        <v>46.93</v>
      </c>
      <c r="N7" s="28">
        <v>45.95</v>
      </c>
      <c r="O7" s="28">
        <v>38.25</v>
      </c>
      <c r="P7" s="28">
        <v>40.83</v>
      </c>
      <c r="Q7" s="28">
        <v>54.31</v>
      </c>
      <c r="R7" s="28">
        <v>37.64</v>
      </c>
      <c r="S7" s="28">
        <v>55.62</v>
      </c>
      <c r="T7" s="28">
        <v>83</v>
      </c>
      <c r="U7" s="28">
        <v>44.55</v>
      </c>
      <c r="V7" s="28">
        <v>54.06</v>
      </c>
      <c r="W7" s="28">
        <v>40.020000000000003</v>
      </c>
      <c r="X7" s="28">
        <v>48.96</v>
      </c>
      <c r="Y7" s="28">
        <v>19.93</v>
      </c>
      <c r="Z7" s="29"/>
      <c r="AA7" s="30">
        <f>IF(SUM(GR_MAINLAND_MCP_SUM_SELL)&lt;&gt;0,AVERAGEIF(GR_MAINLAND_MCP_SUM_SELL,"&lt;&gt;"""),"")</f>
        <v>45.807499999999997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</v>
      </c>
      <c r="U10" s="42">
        <v>1</v>
      </c>
      <c r="V10" s="42"/>
      <c r="W10" s="42"/>
      <c r="X10" s="42"/>
      <c r="Y10" s="42"/>
      <c r="Z10" s="43"/>
      <c r="AA10" s="44">
        <f>SUM(B10:Z10)</f>
        <v>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182</v>
      </c>
      <c r="I11" s="47">
        <v>88.694999999999993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4.101</v>
      </c>
      <c r="U11" s="47"/>
      <c r="V11" s="47">
        <v>1</v>
      </c>
      <c r="W11" s="47"/>
      <c r="X11" s="47"/>
      <c r="Y11" s="47"/>
      <c r="Z11" s="48"/>
      <c r="AA11" s="49">
        <f>SUM(B11:Z11)</f>
        <v>275.79599999999999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1.6910000000000001</v>
      </c>
      <c r="F13" s="52">
        <v>3.726</v>
      </c>
      <c r="G13" s="52">
        <v>3.1670000000000003</v>
      </c>
      <c r="H13" s="52"/>
      <c r="I13" s="52"/>
      <c r="J13" s="52"/>
      <c r="K13" s="52">
        <v>3.3380000000000001</v>
      </c>
      <c r="L13" s="52">
        <v>0.25800000000000001</v>
      </c>
      <c r="M13" s="52">
        <v>0.46300000000000002</v>
      </c>
      <c r="N13" s="52">
        <v>3.4550000000000001</v>
      </c>
      <c r="O13" s="52">
        <v>6.7949999999999999</v>
      </c>
      <c r="P13" s="52">
        <v>7.2519999999999998</v>
      </c>
      <c r="Q13" s="52">
        <v>14.052999999999999</v>
      </c>
      <c r="R13" s="52">
        <v>22.192999999999998</v>
      </c>
      <c r="S13" s="52">
        <v>16.038</v>
      </c>
      <c r="T13" s="52">
        <v>3.7670000000000003</v>
      </c>
      <c r="U13" s="52"/>
      <c r="V13" s="52">
        <v>5.4690000000000003</v>
      </c>
      <c r="W13" s="52">
        <v>1.6080000000000001</v>
      </c>
      <c r="X13" s="52">
        <v>5.923</v>
      </c>
      <c r="Y13" s="52">
        <v>11.565</v>
      </c>
      <c r="Z13" s="53"/>
      <c r="AA13" s="54">
        <f>SUM(B13:Z13)</f>
        <v>110.76099999999998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1.6910000000000001</v>
      </c>
      <c r="F14" s="57">
        <f t="shared" si="0"/>
        <v>3.726</v>
      </c>
      <c r="G14" s="57">
        <f t="shared" si="0"/>
        <v>3.1670000000000003</v>
      </c>
      <c r="H14" s="57">
        <f t="shared" si="0"/>
        <v>182</v>
      </c>
      <c r="I14" s="57">
        <f t="shared" si="0"/>
        <v>88.694999999999993</v>
      </c>
      <c r="J14" s="57">
        <f t="shared" si="0"/>
        <v>0</v>
      </c>
      <c r="K14" s="57">
        <f t="shared" si="0"/>
        <v>3.3380000000000001</v>
      </c>
      <c r="L14" s="57">
        <f t="shared" si="0"/>
        <v>0.25800000000000001</v>
      </c>
      <c r="M14" s="57">
        <f t="shared" si="0"/>
        <v>0.46300000000000002</v>
      </c>
      <c r="N14" s="57">
        <f t="shared" si="0"/>
        <v>3.4550000000000001</v>
      </c>
      <c r="O14" s="57">
        <f t="shared" si="0"/>
        <v>6.7949999999999999</v>
      </c>
      <c r="P14" s="57">
        <f t="shared" si="0"/>
        <v>7.2519999999999998</v>
      </c>
      <c r="Q14" s="57">
        <f t="shared" si="0"/>
        <v>14.052999999999999</v>
      </c>
      <c r="R14" s="57">
        <f t="shared" si="0"/>
        <v>22.192999999999998</v>
      </c>
      <c r="S14" s="57">
        <f t="shared" si="0"/>
        <v>16.038</v>
      </c>
      <c r="T14" s="57">
        <f t="shared" si="0"/>
        <v>8.8680000000000003</v>
      </c>
      <c r="U14" s="57">
        <f t="shared" si="0"/>
        <v>1</v>
      </c>
      <c r="V14" s="57">
        <f t="shared" si="0"/>
        <v>6.4690000000000003</v>
      </c>
      <c r="W14" s="57">
        <f t="shared" si="0"/>
        <v>1.6080000000000001</v>
      </c>
      <c r="X14" s="57">
        <f t="shared" si="0"/>
        <v>5.923</v>
      </c>
      <c r="Y14" s="57">
        <f t="shared" si="0"/>
        <v>11.565</v>
      </c>
      <c r="Z14" s="58" t="str">
        <f t="shared" si="0"/>
        <v/>
      </c>
      <c r="AA14" s="59">
        <f>SUM(AA9:AA13)</f>
        <v>388.55699999999996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5.88</v>
      </c>
      <c r="C19" s="76">
        <v>7.8580000000000005</v>
      </c>
      <c r="D19" s="76">
        <v>7.6819999999999995</v>
      </c>
      <c r="E19" s="76">
        <v>6.9170000000000007</v>
      </c>
      <c r="F19" s="76">
        <v>5.73</v>
      </c>
      <c r="G19" s="76">
        <v>5.1460000000000008</v>
      </c>
      <c r="H19" s="76">
        <v>6.7559999999999993</v>
      </c>
      <c r="I19" s="76">
        <v>10.407999999999999</v>
      </c>
      <c r="J19" s="76">
        <v>14.363</v>
      </c>
      <c r="K19" s="76">
        <v>14.047000000000002</v>
      </c>
      <c r="L19" s="76">
        <v>11.77</v>
      </c>
      <c r="M19" s="76">
        <v>8.1720000000000006</v>
      </c>
      <c r="N19" s="76">
        <v>1.8809999999999998</v>
      </c>
      <c r="O19" s="76">
        <v>1.7109999999999999</v>
      </c>
      <c r="P19" s="76">
        <v>1.7109999999999999</v>
      </c>
      <c r="Q19" s="76">
        <v>1.7090000000000001</v>
      </c>
      <c r="R19" s="76">
        <v>1.536</v>
      </c>
      <c r="S19" s="76">
        <v>4.3919999999999995</v>
      </c>
      <c r="T19" s="76">
        <v>12.463999999999999</v>
      </c>
      <c r="U19" s="76">
        <v>15.607000000000001</v>
      </c>
      <c r="V19" s="76">
        <v>10.125</v>
      </c>
      <c r="W19" s="76">
        <v>7.0090000000000003</v>
      </c>
      <c r="X19" s="76">
        <v>7.0329999999999995</v>
      </c>
      <c r="Y19" s="76">
        <v>0.85200000000000009</v>
      </c>
      <c r="Z19" s="73"/>
      <c r="AA19" s="74">
        <f>SUM(B19:Z19)</f>
        <v>170.75899999999996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5.88</v>
      </c>
      <c r="C22" s="83">
        <f t="shared" ref="C22:Z22" si="1">IF(LEN(C$2)&gt;0,SUM(C17:C21),"")</f>
        <v>7.8580000000000005</v>
      </c>
      <c r="D22" s="83">
        <f t="shared" si="1"/>
        <v>7.6819999999999995</v>
      </c>
      <c r="E22" s="83">
        <f t="shared" si="1"/>
        <v>6.9170000000000007</v>
      </c>
      <c r="F22" s="83">
        <f t="shared" si="1"/>
        <v>5.73</v>
      </c>
      <c r="G22" s="83">
        <f t="shared" si="1"/>
        <v>5.1460000000000008</v>
      </c>
      <c r="H22" s="83">
        <f t="shared" si="1"/>
        <v>6.7559999999999993</v>
      </c>
      <c r="I22" s="83">
        <f t="shared" si="1"/>
        <v>10.407999999999999</v>
      </c>
      <c r="J22" s="83">
        <f t="shared" si="1"/>
        <v>14.363</v>
      </c>
      <c r="K22" s="83">
        <f t="shared" si="1"/>
        <v>14.047000000000002</v>
      </c>
      <c r="L22" s="83">
        <f t="shared" si="1"/>
        <v>11.77</v>
      </c>
      <c r="M22" s="83">
        <f t="shared" si="1"/>
        <v>8.1720000000000006</v>
      </c>
      <c r="N22" s="83">
        <f t="shared" si="1"/>
        <v>1.8809999999999998</v>
      </c>
      <c r="O22" s="83">
        <f t="shared" si="1"/>
        <v>1.7109999999999999</v>
      </c>
      <c r="P22" s="83">
        <f t="shared" si="1"/>
        <v>1.7109999999999999</v>
      </c>
      <c r="Q22" s="83">
        <f t="shared" si="1"/>
        <v>1.7090000000000001</v>
      </c>
      <c r="R22" s="83">
        <f t="shared" si="1"/>
        <v>1.536</v>
      </c>
      <c r="S22" s="83">
        <f t="shared" si="1"/>
        <v>4.3919999999999995</v>
      </c>
      <c r="T22" s="83">
        <f t="shared" si="1"/>
        <v>12.463999999999999</v>
      </c>
      <c r="U22" s="83">
        <f t="shared" si="1"/>
        <v>15.607000000000001</v>
      </c>
      <c r="V22" s="83">
        <f t="shared" si="1"/>
        <v>10.125</v>
      </c>
      <c r="W22" s="83">
        <f t="shared" si="1"/>
        <v>7.0090000000000003</v>
      </c>
      <c r="X22" s="83">
        <f t="shared" si="1"/>
        <v>7.0329999999999995</v>
      </c>
      <c r="Y22" s="83">
        <f t="shared" si="1"/>
        <v>0.85200000000000009</v>
      </c>
      <c r="Z22" s="84" t="str">
        <f t="shared" si="1"/>
        <v/>
      </c>
      <c r="AA22" s="85">
        <f>SUM(AA17:AA21)</f>
        <v>170.75899999999996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5.88</v>
      </c>
      <c r="C26" s="72">
        <v>7.8579999999999997</v>
      </c>
      <c r="D26" s="72">
        <v>7.6820000000000004</v>
      </c>
      <c r="E26" s="72">
        <v>8.6080000000000005</v>
      </c>
      <c r="F26" s="72">
        <v>9.4559999999999995</v>
      </c>
      <c r="G26" s="72">
        <v>8.3130000000000006</v>
      </c>
      <c r="H26" s="72">
        <v>188.756</v>
      </c>
      <c r="I26" s="72">
        <v>99.102999999999994</v>
      </c>
      <c r="J26" s="72">
        <v>14.363</v>
      </c>
      <c r="K26" s="72">
        <v>17.385000000000002</v>
      </c>
      <c r="L26" s="72">
        <v>12.028</v>
      </c>
      <c r="M26" s="72">
        <v>8.6349999999999998</v>
      </c>
      <c r="N26" s="72">
        <v>5.3360000000000003</v>
      </c>
      <c r="O26" s="72">
        <v>8.5060000000000002</v>
      </c>
      <c r="P26" s="72">
        <v>8.9629999999999992</v>
      </c>
      <c r="Q26" s="72">
        <v>15.762</v>
      </c>
      <c r="R26" s="72">
        <v>23.728999999999999</v>
      </c>
      <c r="S26" s="72">
        <v>20.43</v>
      </c>
      <c r="T26" s="72">
        <v>21.332000000000001</v>
      </c>
      <c r="U26" s="72">
        <v>16.606999999999999</v>
      </c>
      <c r="V26" s="72">
        <v>16.594000000000001</v>
      </c>
      <c r="W26" s="72">
        <v>8.6170000000000009</v>
      </c>
      <c r="X26" s="72">
        <v>12.956</v>
      </c>
      <c r="Y26" s="72">
        <v>12.417</v>
      </c>
      <c r="Z26" s="73"/>
      <c r="AA26" s="74">
        <f>SUM(B26:Z26)</f>
        <v>559.31600000000003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5.88</v>
      </c>
      <c r="C28" s="57">
        <f t="shared" ref="C28:Z28" si="2">IF(LEN(C$2)&gt;0,SUM(C25:C27),"")</f>
        <v>7.8579999999999997</v>
      </c>
      <c r="D28" s="57">
        <f t="shared" si="2"/>
        <v>7.6820000000000004</v>
      </c>
      <c r="E28" s="57">
        <f t="shared" si="2"/>
        <v>8.6080000000000005</v>
      </c>
      <c r="F28" s="57">
        <f t="shared" si="2"/>
        <v>9.4559999999999995</v>
      </c>
      <c r="G28" s="57">
        <f t="shared" si="2"/>
        <v>8.3130000000000006</v>
      </c>
      <c r="H28" s="57">
        <f t="shared" si="2"/>
        <v>188.756</v>
      </c>
      <c r="I28" s="57">
        <f t="shared" si="2"/>
        <v>99.102999999999994</v>
      </c>
      <c r="J28" s="57">
        <f t="shared" si="2"/>
        <v>14.363</v>
      </c>
      <c r="K28" s="57">
        <f t="shared" si="2"/>
        <v>17.385000000000002</v>
      </c>
      <c r="L28" s="57">
        <f t="shared" si="2"/>
        <v>12.028</v>
      </c>
      <c r="M28" s="57">
        <f t="shared" si="2"/>
        <v>8.6349999999999998</v>
      </c>
      <c r="N28" s="57">
        <f t="shared" si="2"/>
        <v>5.3360000000000003</v>
      </c>
      <c r="O28" s="57">
        <f t="shared" si="2"/>
        <v>8.5060000000000002</v>
      </c>
      <c r="P28" s="57">
        <f t="shared" si="2"/>
        <v>8.9629999999999992</v>
      </c>
      <c r="Q28" s="57">
        <f t="shared" si="2"/>
        <v>15.762</v>
      </c>
      <c r="R28" s="57">
        <f t="shared" si="2"/>
        <v>23.728999999999999</v>
      </c>
      <c r="S28" s="57">
        <f t="shared" si="2"/>
        <v>20.43</v>
      </c>
      <c r="T28" s="57">
        <f t="shared" si="2"/>
        <v>21.332000000000001</v>
      </c>
      <c r="U28" s="57">
        <f t="shared" si="2"/>
        <v>16.606999999999999</v>
      </c>
      <c r="V28" s="57">
        <f t="shared" si="2"/>
        <v>16.594000000000001</v>
      </c>
      <c r="W28" s="57">
        <f t="shared" si="2"/>
        <v>8.6170000000000009</v>
      </c>
      <c r="X28" s="57">
        <f t="shared" si="2"/>
        <v>12.956</v>
      </c>
      <c r="Y28" s="57">
        <f t="shared" si="2"/>
        <v>12.417</v>
      </c>
      <c r="Z28" s="58" t="str">
        <f t="shared" si="2"/>
        <v/>
      </c>
      <c r="AA28" s="59">
        <f>SUM(AA25:AA27)</f>
        <v>559.31600000000003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5.88</v>
      </c>
      <c r="C47" s="83">
        <f t="shared" ref="C47:Z47" si="8">IF(LEN(C$2)&gt;0,C14+C22+C36,"")</f>
        <v>7.8580000000000005</v>
      </c>
      <c r="D47" s="83">
        <f t="shared" si="8"/>
        <v>7.6819999999999995</v>
      </c>
      <c r="E47" s="83">
        <f t="shared" si="8"/>
        <v>8.6080000000000005</v>
      </c>
      <c r="F47" s="83">
        <f t="shared" si="8"/>
        <v>9.4559999999999995</v>
      </c>
      <c r="G47" s="83">
        <f t="shared" si="8"/>
        <v>8.3130000000000006</v>
      </c>
      <c r="H47" s="83">
        <f t="shared" si="8"/>
        <v>188.756</v>
      </c>
      <c r="I47" s="83">
        <f t="shared" si="8"/>
        <v>99.102999999999994</v>
      </c>
      <c r="J47" s="83">
        <f t="shared" si="8"/>
        <v>14.363</v>
      </c>
      <c r="K47" s="83">
        <f t="shared" si="8"/>
        <v>17.385000000000002</v>
      </c>
      <c r="L47" s="83">
        <f t="shared" si="8"/>
        <v>12.027999999999999</v>
      </c>
      <c r="M47" s="83">
        <f t="shared" si="8"/>
        <v>8.6349999999999998</v>
      </c>
      <c r="N47" s="83">
        <f t="shared" si="8"/>
        <v>5.3360000000000003</v>
      </c>
      <c r="O47" s="83">
        <f t="shared" si="8"/>
        <v>8.5060000000000002</v>
      </c>
      <c r="P47" s="83">
        <f t="shared" si="8"/>
        <v>8.9629999999999992</v>
      </c>
      <c r="Q47" s="83">
        <f t="shared" si="8"/>
        <v>15.761999999999999</v>
      </c>
      <c r="R47" s="83">
        <f t="shared" si="8"/>
        <v>23.728999999999999</v>
      </c>
      <c r="S47" s="83">
        <f t="shared" si="8"/>
        <v>20.43</v>
      </c>
      <c r="T47" s="83">
        <f t="shared" si="8"/>
        <v>21.332000000000001</v>
      </c>
      <c r="U47" s="83">
        <f t="shared" si="8"/>
        <v>16.606999999999999</v>
      </c>
      <c r="V47" s="83">
        <f t="shared" si="8"/>
        <v>16.594000000000001</v>
      </c>
      <c r="W47" s="83">
        <f t="shared" si="8"/>
        <v>8.6170000000000009</v>
      </c>
      <c r="X47" s="83">
        <f t="shared" si="8"/>
        <v>12.956</v>
      </c>
      <c r="Y47" s="83">
        <f t="shared" si="8"/>
        <v>12.417</v>
      </c>
      <c r="Z47" s="84" t="str">
        <f t="shared" si="8"/>
        <v/>
      </c>
      <c r="AA47" s="100">
        <f>SUM(B47:Z47)</f>
        <v>559.31600000000003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5.8800000000000008</v>
      </c>
      <c r="C4" s="18">
        <v>7.8580000000000005</v>
      </c>
      <c r="D4" s="18">
        <v>7.6820000000000004</v>
      </c>
      <c r="E4" s="18">
        <v>8.6080000000000005</v>
      </c>
      <c r="F4" s="18">
        <v>9.4559999999999995</v>
      </c>
      <c r="G4" s="18">
        <v>8.3130000000000006</v>
      </c>
      <c r="H4" s="18">
        <v>188.75600000000003</v>
      </c>
      <c r="I4" s="18">
        <v>99.102999999999994</v>
      </c>
      <c r="J4" s="18">
        <v>14.363</v>
      </c>
      <c r="K4" s="18">
        <v>17.385000000000002</v>
      </c>
      <c r="L4" s="18">
        <v>12.028</v>
      </c>
      <c r="M4" s="18">
        <v>8.6349999999999998</v>
      </c>
      <c r="N4" s="18">
        <v>5.3360000000000003</v>
      </c>
      <c r="O4" s="18">
        <v>8.5060000000000002</v>
      </c>
      <c r="P4" s="18">
        <v>8.963000000000001</v>
      </c>
      <c r="Q4" s="18">
        <v>15.762</v>
      </c>
      <c r="R4" s="18">
        <v>23.729000000000003</v>
      </c>
      <c r="S4" s="18">
        <v>20.43</v>
      </c>
      <c r="T4" s="18">
        <v>21.331999999999997</v>
      </c>
      <c r="U4" s="18">
        <v>16.606999999999999</v>
      </c>
      <c r="V4" s="18">
        <v>16.594000000000001</v>
      </c>
      <c r="W4" s="18">
        <v>8.6169999999999991</v>
      </c>
      <c r="X4" s="18">
        <v>12.956000000000001</v>
      </c>
      <c r="Y4" s="18">
        <v>12.416999999999998</v>
      </c>
      <c r="Z4" s="19"/>
      <c r="AA4" s="20">
        <f>SUM(B4:Z4)</f>
        <v>559.31600000000003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44.08</v>
      </c>
      <c r="C7" s="28">
        <v>25</v>
      </c>
      <c r="D7" s="28">
        <v>14.05</v>
      </c>
      <c r="E7" s="28">
        <v>21.02</v>
      </c>
      <c r="F7" s="28">
        <v>23.01</v>
      </c>
      <c r="G7" s="28">
        <v>52.63</v>
      </c>
      <c r="H7" s="28">
        <v>58.01</v>
      </c>
      <c r="I7" s="28">
        <v>73.17</v>
      </c>
      <c r="J7" s="28">
        <v>48.96</v>
      </c>
      <c r="K7" s="28">
        <v>80</v>
      </c>
      <c r="L7" s="28">
        <v>49.4</v>
      </c>
      <c r="M7" s="28">
        <v>46.93</v>
      </c>
      <c r="N7" s="28">
        <v>45.95</v>
      </c>
      <c r="O7" s="28">
        <v>38.25</v>
      </c>
      <c r="P7" s="28">
        <v>40.83</v>
      </c>
      <c r="Q7" s="28">
        <v>54.31</v>
      </c>
      <c r="R7" s="28">
        <v>37.64</v>
      </c>
      <c r="S7" s="28">
        <v>55.62</v>
      </c>
      <c r="T7" s="28">
        <v>83</v>
      </c>
      <c r="U7" s="28">
        <v>44.55</v>
      </c>
      <c r="V7" s="28">
        <v>54.06</v>
      </c>
      <c r="W7" s="28">
        <v>40.020000000000003</v>
      </c>
      <c r="X7" s="28">
        <v>48.96</v>
      </c>
      <c r="Y7" s="28">
        <v>19.93</v>
      </c>
      <c r="Z7" s="29"/>
      <c r="AA7" s="30">
        <v>45.807499999999997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182</v>
      </c>
      <c r="I11" s="47">
        <v>88.694999999999993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</v>
      </c>
      <c r="U11" s="47">
        <v>1</v>
      </c>
      <c r="V11" s="47">
        <v>1</v>
      </c>
      <c r="W11" s="47"/>
      <c r="X11" s="47"/>
      <c r="Y11" s="47"/>
      <c r="Z11" s="48"/>
      <c r="AA11" s="49">
        <f>SUM(B11:Z11)</f>
        <v>273.69499999999999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4.0060000000000002</v>
      </c>
      <c r="C13" s="52">
        <v>6.1530000000000005</v>
      </c>
      <c r="D13" s="52">
        <v>6.1840000000000002</v>
      </c>
      <c r="E13" s="52">
        <v>7.1310000000000002</v>
      </c>
      <c r="F13" s="52">
        <v>7.64</v>
      </c>
      <c r="G13" s="52">
        <v>6.8000000000000007</v>
      </c>
      <c r="H13" s="52">
        <v>5.3010000000000002</v>
      </c>
      <c r="I13" s="52">
        <v>8.3010000000000002</v>
      </c>
      <c r="J13" s="52">
        <v>7.0369999999999999</v>
      </c>
      <c r="K13" s="52">
        <v>10.728</v>
      </c>
      <c r="L13" s="52">
        <v>5.2110000000000003</v>
      </c>
      <c r="M13" s="52">
        <v>1.3089999999999999</v>
      </c>
      <c r="N13" s="52">
        <v>4.0340000000000007</v>
      </c>
      <c r="O13" s="52">
        <v>6.95</v>
      </c>
      <c r="P13" s="52">
        <v>7.1010000000000009</v>
      </c>
      <c r="Q13" s="52">
        <v>6.6879999999999997</v>
      </c>
      <c r="R13" s="52"/>
      <c r="S13" s="52">
        <v>7.1859999999999999</v>
      </c>
      <c r="T13" s="52">
        <v>19.791999999999998</v>
      </c>
      <c r="U13" s="52">
        <v>15.067</v>
      </c>
      <c r="V13" s="52">
        <v>11.334</v>
      </c>
      <c r="W13" s="52">
        <v>4.3570000000000002</v>
      </c>
      <c r="X13" s="52">
        <v>3.2509999999999999</v>
      </c>
      <c r="Y13" s="52">
        <v>7.3960000000000008</v>
      </c>
      <c r="Z13" s="53"/>
      <c r="AA13" s="54">
        <f>SUM(B13:Z13)</f>
        <v>168.95700000000005</v>
      </c>
    </row>
    <row r="14" spans="1:27" ht="30" customHeight="1" thickBot="1" x14ac:dyDescent="0.25">
      <c r="A14" s="55" t="s">
        <v>10</v>
      </c>
      <c r="B14" s="56">
        <f>IF(LEN(B$2)&gt;0,SUM(B10:B13),"")</f>
        <v>4.0060000000000002</v>
      </c>
      <c r="C14" s="57">
        <f t="shared" ref="C14:Z14" si="0">IF(LEN(C$2)&gt;0,SUM(C10:C13),"")</f>
        <v>6.1530000000000005</v>
      </c>
      <c r="D14" s="57">
        <f t="shared" si="0"/>
        <v>6.1840000000000002</v>
      </c>
      <c r="E14" s="57">
        <f t="shared" si="0"/>
        <v>7.1310000000000002</v>
      </c>
      <c r="F14" s="57">
        <f t="shared" si="0"/>
        <v>7.64</v>
      </c>
      <c r="G14" s="57">
        <f t="shared" si="0"/>
        <v>6.8000000000000007</v>
      </c>
      <c r="H14" s="57">
        <f t="shared" si="0"/>
        <v>187.30099999999999</v>
      </c>
      <c r="I14" s="57">
        <f t="shared" si="0"/>
        <v>96.995999999999995</v>
      </c>
      <c r="J14" s="57">
        <f t="shared" si="0"/>
        <v>7.0369999999999999</v>
      </c>
      <c r="K14" s="57">
        <f t="shared" si="0"/>
        <v>10.728</v>
      </c>
      <c r="L14" s="57">
        <f t="shared" si="0"/>
        <v>5.2110000000000003</v>
      </c>
      <c r="M14" s="57">
        <f t="shared" si="0"/>
        <v>1.3089999999999999</v>
      </c>
      <c r="N14" s="57">
        <f t="shared" si="0"/>
        <v>4.0340000000000007</v>
      </c>
      <c r="O14" s="57">
        <f t="shared" si="0"/>
        <v>6.95</v>
      </c>
      <c r="P14" s="57">
        <f t="shared" si="0"/>
        <v>7.1010000000000009</v>
      </c>
      <c r="Q14" s="57">
        <f t="shared" si="0"/>
        <v>6.6879999999999997</v>
      </c>
      <c r="R14" s="57">
        <f t="shared" si="0"/>
        <v>0</v>
      </c>
      <c r="S14" s="57">
        <f t="shared" si="0"/>
        <v>7.1859999999999999</v>
      </c>
      <c r="T14" s="57">
        <f t="shared" si="0"/>
        <v>20.791999999999998</v>
      </c>
      <c r="U14" s="57">
        <f t="shared" si="0"/>
        <v>16.067</v>
      </c>
      <c r="V14" s="57">
        <f t="shared" si="0"/>
        <v>12.334</v>
      </c>
      <c r="W14" s="57">
        <f t="shared" si="0"/>
        <v>4.3570000000000002</v>
      </c>
      <c r="X14" s="57">
        <f t="shared" si="0"/>
        <v>3.2509999999999999</v>
      </c>
      <c r="Y14" s="57">
        <f t="shared" si="0"/>
        <v>7.3960000000000008</v>
      </c>
      <c r="Z14" s="58" t="str">
        <f t="shared" si="0"/>
        <v/>
      </c>
      <c r="AA14" s="59">
        <f>SUM(AA9:AA13)</f>
        <v>442.65200000000004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0.53</v>
      </c>
      <c r="C17" s="67">
        <v>0.53</v>
      </c>
      <c r="D17" s="67">
        <v>0.53</v>
      </c>
      <c r="E17" s="67">
        <v>0.53</v>
      </c>
      <c r="F17" s="67">
        <v>0.53</v>
      </c>
      <c r="G17" s="67">
        <v>0.53</v>
      </c>
      <c r="H17" s="67">
        <v>0.55000000000000004</v>
      </c>
      <c r="I17" s="67">
        <v>0.55000000000000004</v>
      </c>
      <c r="J17" s="67">
        <v>6.53</v>
      </c>
      <c r="K17" s="67">
        <v>6.53</v>
      </c>
      <c r="L17" s="67">
        <v>6.53</v>
      </c>
      <c r="M17" s="67">
        <v>6.53</v>
      </c>
      <c r="N17" s="67"/>
      <c r="O17" s="67"/>
      <c r="P17" s="67">
        <v>0.55000000000000004</v>
      </c>
      <c r="Q17" s="67">
        <v>0.55000000000000004</v>
      </c>
      <c r="R17" s="67"/>
      <c r="S17" s="67">
        <v>0.54</v>
      </c>
      <c r="T17" s="67">
        <v>0.54</v>
      </c>
      <c r="U17" s="67">
        <v>0.54</v>
      </c>
      <c r="V17" s="67">
        <v>4.26</v>
      </c>
      <c r="W17" s="67">
        <v>4.26</v>
      </c>
      <c r="X17" s="67">
        <v>4.26</v>
      </c>
      <c r="Y17" s="67">
        <v>4.26</v>
      </c>
      <c r="Z17" s="68"/>
      <c r="AA17" s="69">
        <f>SUM(B17:Z17)</f>
        <v>50.16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1.3440000000000001</v>
      </c>
      <c r="C19" s="76">
        <v>1.175</v>
      </c>
      <c r="D19" s="76">
        <v>0.96799999999999997</v>
      </c>
      <c r="E19" s="76">
        <v>0.94699999999999995</v>
      </c>
      <c r="F19" s="76">
        <v>1.286</v>
      </c>
      <c r="G19" s="76">
        <v>0.98299999999999998</v>
      </c>
      <c r="H19" s="76">
        <v>0.90500000000000003</v>
      </c>
      <c r="I19" s="76">
        <v>1.5569999999999999</v>
      </c>
      <c r="J19" s="76">
        <v>0.79600000000000004</v>
      </c>
      <c r="K19" s="76">
        <v>0.127</v>
      </c>
      <c r="L19" s="76">
        <v>0.28699999999999998</v>
      </c>
      <c r="M19" s="76">
        <v>0.79600000000000004</v>
      </c>
      <c r="N19" s="76">
        <v>1.302</v>
      </c>
      <c r="O19" s="76">
        <v>1.556</v>
      </c>
      <c r="P19" s="76">
        <v>1.3120000000000001</v>
      </c>
      <c r="Q19" s="76">
        <v>8.5239999999999991</v>
      </c>
      <c r="R19" s="76">
        <v>23.729000000000003</v>
      </c>
      <c r="S19" s="76">
        <v>12.704000000000001</v>
      </c>
      <c r="T19" s="76"/>
      <c r="U19" s="76"/>
      <c r="V19" s="76"/>
      <c r="W19" s="76"/>
      <c r="X19" s="76">
        <v>5.4450000000000003</v>
      </c>
      <c r="Y19" s="76">
        <v>0.76100000000000001</v>
      </c>
      <c r="Z19" s="73"/>
      <c r="AA19" s="74">
        <f>SUM(B19:Z19)</f>
        <v>66.503999999999991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1.8740000000000001</v>
      </c>
      <c r="C22" s="83">
        <f t="shared" si="1"/>
        <v>1.7050000000000001</v>
      </c>
      <c r="D22" s="83">
        <f t="shared" si="1"/>
        <v>1.498</v>
      </c>
      <c r="E22" s="83">
        <f t="shared" si="1"/>
        <v>1.4769999999999999</v>
      </c>
      <c r="F22" s="83">
        <f t="shared" si="1"/>
        <v>1.8160000000000001</v>
      </c>
      <c r="G22" s="83">
        <f t="shared" si="1"/>
        <v>1.5129999999999999</v>
      </c>
      <c r="H22" s="83">
        <f t="shared" si="1"/>
        <v>1.4550000000000001</v>
      </c>
      <c r="I22" s="83">
        <f t="shared" si="1"/>
        <v>2.1070000000000002</v>
      </c>
      <c r="J22" s="83">
        <f t="shared" si="1"/>
        <v>7.3260000000000005</v>
      </c>
      <c r="K22" s="83">
        <f t="shared" si="1"/>
        <v>6.657</v>
      </c>
      <c r="L22" s="83">
        <f t="shared" si="1"/>
        <v>6.8170000000000002</v>
      </c>
      <c r="M22" s="83">
        <f t="shared" si="1"/>
        <v>7.3260000000000005</v>
      </c>
      <c r="N22" s="83">
        <f t="shared" si="1"/>
        <v>1.302</v>
      </c>
      <c r="O22" s="83">
        <f t="shared" si="1"/>
        <v>1.556</v>
      </c>
      <c r="P22" s="83">
        <f t="shared" si="1"/>
        <v>1.8620000000000001</v>
      </c>
      <c r="Q22" s="83">
        <f t="shared" si="1"/>
        <v>9.0739999999999998</v>
      </c>
      <c r="R22" s="83">
        <f t="shared" si="1"/>
        <v>23.729000000000003</v>
      </c>
      <c r="S22" s="83">
        <f t="shared" si="1"/>
        <v>13.244</v>
      </c>
      <c r="T22" s="83">
        <f t="shared" si="1"/>
        <v>0.54</v>
      </c>
      <c r="U22" s="83">
        <f t="shared" si="1"/>
        <v>0.54</v>
      </c>
      <c r="V22" s="83">
        <f t="shared" si="1"/>
        <v>4.26</v>
      </c>
      <c r="W22" s="83">
        <f t="shared" si="1"/>
        <v>4.26</v>
      </c>
      <c r="X22" s="83">
        <f t="shared" si="1"/>
        <v>9.7050000000000001</v>
      </c>
      <c r="Y22" s="83">
        <f t="shared" si="1"/>
        <v>5.0209999999999999</v>
      </c>
      <c r="Z22" s="84">
        <f t="shared" si="1"/>
        <v>0</v>
      </c>
      <c r="AA22" s="85">
        <f t="shared" si="1"/>
        <v>116.66399999999999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5.88</v>
      </c>
      <c r="C26" s="72">
        <v>7.8579999999999997</v>
      </c>
      <c r="D26" s="72">
        <v>7.6820000000000004</v>
      </c>
      <c r="E26" s="72">
        <v>8.6080000000000005</v>
      </c>
      <c r="F26" s="72">
        <v>9.4559999999999995</v>
      </c>
      <c r="G26" s="72">
        <v>8.3130000000000006</v>
      </c>
      <c r="H26" s="72">
        <v>188.756</v>
      </c>
      <c r="I26" s="72">
        <v>99.102999999999994</v>
      </c>
      <c r="J26" s="72">
        <v>14.363</v>
      </c>
      <c r="K26" s="72">
        <v>17.385000000000002</v>
      </c>
      <c r="L26" s="72">
        <v>12.028</v>
      </c>
      <c r="M26" s="72">
        <v>8.6349999999999998</v>
      </c>
      <c r="N26" s="72">
        <v>5.3360000000000003</v>
      </c>
      <c r="O26" s="72">
        <v>8.5060000000000002</v>
      </c>
      <c r="P26" s="72">
        <v>8.9629999999999992</v>
      </c>
      <c r="Q26" s="72">
        <v>15.762</v>
      </c>
      <c r="R26" s="72">
        <v>23.728999999999999</v>
      </c>
      <c r="S26" s="72">
        <v>20.43</v>
      </c>
      <c r="T26" s="72">
        <v>21.332000000000001</v>
      </c>
      <c r="U26" s="72">
        <v>16.606999999999999</v>
      </c>
      <c r="V26" s="72">
        <v>16.594000000000001</v>
      </c>
      <c r="W26" s="72">
        <v>8.6170000000000009</v>
      </c>
      <c r="X26" s="72">
        <v>12.956</v>
      </c>
      <c r="Y26" s="72">
        <v>12.417</v>
      </c>
      <c r="Z26" s="73"/>
      <c r="AA26" s="74">
        <f>SUM(B26:Z26)</f>
        <v>559.31600000000003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5.88</v>
      </c>
      <c r="C28" s="57">
        <f t="shared" si="2"/>
        <v>7.8579999999999997</v>
      </c>
      <c r="D28" s="57">
        <f t="shared" si="2"/>
        <v>7.6820000000000004</v>
      </c>
      <c r="E28" s="57">
        <f t="shared" si="2"/>
        <v>8.6080000000000005</v>
      </c>
      <c r="F28" s="57">
        <f t="shared" si="2"/>
        <v>9.4559999999999995</v>
      </c>
      <c r="G28" s="57">
        <f t="shared" si="2"/>
        <v>8.3130000000000006</v>
      </c>
      <c r="H28" s="57">
        <f t="shared" si="2"/>
        <v>188.756</v>
      </c>
      <c r="I28" s="57">
        <f t="shared" si="2"/>
        <v>99.102999999999994</v>
      </c>
      <c r="J28" s="57">
        <f t="shared" si="2"/>
        <v>14.363</v>
      </c>
      <c r="K28" s="57">
        <f t="shared" si="2"/>
        <v>17.385000000000002</v>
      </c>
      <c r="L28" s="57">
        <f t="shared" si="2"/>
        <v>12.028</v>
      </c>
      <c r="M28" s="57">
        <f t="shared" si="2"/>
        <v>8.6349999999999998</v>
      </c>
      <c r="N28" s="57">
        <f t="shared" si="2"/>
        <v>5.3360000000000003</v>
      </c>
      <c r="O28" s="57">
        <f t="shared" si="2"/>
        <v>8.5060000000000002</v>
      </c>
      <c r="P28" s="57">
        <f t="shared" si="2"/>
        <v>8.9629999999999992</v>
      </c>
      <c r="Q28" s="57">
        <f t="shared" si="2"/>
        <v>15.762</v>
      </c>
      <c r="R28" s="57">
        <f t="shared" si="2"/>
        <v>23.728999999999999</v>
      </c>
      <c r="S28" s="57">
        <f t="shared" si="2"/>
        <v>20.43</v>
      </c>
      <c r="T28" s="57">
        <f t="shared" si="2"/>
        <v>21.332000000000001</v>
      </c>
      <c r="U28" s="57">
        <f t="shared" si="2"/>
        <v>16.606999999999999</v>
      </c>
      <c r="V28" s="57">
        <f t="shared" si="2"/>
        <v>16.594000000000001</v>
      </c>
      <c r="W28" s="57">
        <f t="shared" si="2"/>
        <v>8.6170000000000009</v>
      </c>
      <c r="X28" s="57">
        <f t="shared" si="2"/>
        <v>12.956</v>
      </c>
      <c r="Y28" s="57">
        <f t="shared" si="2"/>
        <v>12.417</v>
      </c>
      <c r="Z28" s="58">
        <f t="shared" si="2"/>
        <v>0</v>
      </c>
      <c r="AA28" s="59">
        <f t="shared" si="2"/>
        <v>559.31600000000003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5.8800000000000008</v>
      </c>
      <c r="C47" s="83">
        <f t="shared" ref="C47:Z47" si="8">SUM(C10:C13)+C22+C36</f>
        <v>7.8580000000000005</v>
      </c>
      <c r="D47" s="83">
        <f t="shared" si="8"/>
        <v>7.6820000000000004</v>
      </c>
      <c r="E47" s="83">
        <f t="shared" si="8"/>
        <v>8.6080000000000005</v>
      </c>
      <c r="F47" s="83">
        <f t="shared" si="8"/>
        <v>9.4559999999999995</v>
      </c>
      <c r="G47" s="83">
        <f t="shared" si="8"/>
        <v>8.3130000000000006</v>
      </c>
      <c r="H47" s="83">
        <f t="shared" si="8"/>
        <v>188.756</v>
      </c>
      <c r="I47" s="83">
        <f t="shared" si="8"/>
        <v>99.102999999999994</v>
      </c>
      <c r="J47" s="83">
        <f t="shared" si="8"/>
        <v>14.363</v>
      </c>
      <c r="K47" s="83">
        <f t="shared" si="8"/>
        <v>17.384999999999998</v>
      </c>
      <c r="L47" s="83">
        <f t="shared" si="8"/>
        <v>12.028</v>
      </c>
      <c r="M47" s="83">
        <f t="shared" si="8"/>
        <v>8.6349999999999998</v>
      </c>
      <c r="N47" s="83">
        <f t="shared" si="8"/>
        <v>5.3360000000000003</v>
      </c>
      <c r="O47" s="83">
        <f t="shared" si="8"/>
        <v>8.5060000000000002</v>
      </c>
      <c r="P47" s="83">
        <f t="shared" si="8"/>
        <v>8.963000000000001</v>
      </c>
      <c r="Q47" s="83">
        <f t="shared" si="8"/>
        <v>15.762</v>
      </c>
      <c r="R47" s="83">
        <f t="shared" si="8"/>
        <v>23.729000000000003</v>
      </c>
      <c r="S47" s="83">
        <f t="shared" si="8"/>
        <v>20.43</v>
      </c>
      <c r="T47" s="83">
        <f t="shared" si="8"/>
        <v>21.331999999999997</v>
      </c>
      <c r="U47" s="83">
        <f t="shared" si="8"/>
        <v>16.606999999999999</v>
      </c>
      <c r="V47" s="83">
        <f t="shared" si="8"/>
        <v>16.594000000000001</v>
      </c>
      <c r="W47" s="83">
        <f t="shared" si="8"/>
        <v>8.6170000000000009</v>
      </c>
      <c r="X47" s="83">
        <f t="shared" si="8"/>
        <v>12.956</v>
      </c>
      <c r="Y47" s="83">
        <f t="shared" si="8"/>
        <v>12.417000000000002</v>
      </c>
      <c r="Z47" s="84">
        <f t="shared" si="8"/>
        <v>0</v>
      </c>
      <c r="AA47" s="100">
        <f>SUM(B47:Z47)</f>
        <v>559.31600000000003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2021-02-10T13:47:14Z</dcterms:created>
  <dcterms:modified xsi:type="dcterms:W3CDTF">2021-02-10T13:47:14Z</dcterms:modified>
</cp:coreProperties>
</file>