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<sst xmlns="http://schemas.openxmlformats.org/spreadsheetml/2006/main" count="110" uniqueCount="50">
  <si>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09/02/2021 15:53:58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</si>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</sst>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4.6749999999999998</c:v>
                </c:pt>
                <c:pt idx="8">
                  <c:v>60.155000000000001</c:v>
                </c:pt>
                <c:pt idx="10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56.066000000000003</c:v>
                </c:pt>
                <c:pt idx="7">
                  <c:v>164</c:v>
                </c:pt>
                <c:pt idx="9">
                  <c:v>100</c:v>
                </c:pt>
                <c:pt idx="10">
                  <c:v>157</c:v>
                </c:pt>
                <c:pt idx="17">
                  <c:v>12</c:v>
                </c:pt>
                <c:pt idx="18">
                  <c:v>11.875</c:v>
                </c:pt>
                <c:pt idx="19">
                  <c:v>9.9819999999999993</c:v>
                </c:pt>
                <c:pt idx="20">
                  <c:v>8.141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1.8440000000000001</c:v>
                </c:pt>
                <c:pt idx="1">
                  <c:v>1.718</c:v>
                </c:pt>
                <c:pt idx="2">
                  <c:v>2.59</c:v>
                </c:pt>
                <c:pt idx="3">
                  <c:v>3.1160000000000001</c:v>
                </c:pt>
                <c:pt idx="4">
                  <c:v>5.4590000000000005</c:v>
                </c:pt>
                <c:pt idx="5">
                  <c:v>6.1869999999999994</c:v>
                </c:pt>
                <c:pt idx="6">
                  <c:v>10.254999999999999</c:v>
                </c:pt>
                <c:pt idx="7">
                  <c:v>6.4210000000000003</c:v>
                </c:pt>
                <c:pt idx="8">
                  <c:v>2.0830000000000002</c:v>
                </c:pt>
                <c:pt idx="10">
                  <c:v>3.0790000000000002</c:v>
                </c:pt>
                <c:pt idx="11">
                  <c:v>2.3959999999999999</c:v>
                </c:pt>
                <c:pt idx="12">
                  <c:v>4.8239999999999998</c:v>
                </c:pt>
                <c:pt idx="13">
                  <c:v>7.157</c:v>
                </c:pt>
                <c:pt idx="14">
                  <c:v>7.1539999999999999</c:v>
                </c:pt>
                <c:pt idx="15">
                  <c:v>9.1809999999999992</c:v>
                </c:pt>
                <c:pt idx="16">
                  <c:v>16.875000000000004</c:v>
                </c:pt>
                <c:pt idx="17">
                  <c:v>4.7610000000000001</c:v>
                </c:pt>
                <c:pt idx="18">
                  <c:v>2.2850000000000001</c:v>
                </c:pt>
                <c:pt idx="19">
                  <c:v>6.3690000000000007</c:v>
                </c:pt>
                <c:pt idx="20">
                  <c:v>8.9530000000000012</c:v>
                </c:pt>
                <c:pt idx="21">
                  <c:v>16.068000000000001</c:v>
                </c:pt>
                <c:pt idx="22">
                  <c:v>19.060000000000002</c:v>
                </c:pt>
                <c:pt idx="23">
                  <c:v>8.1140000000000008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200</c:v>
                </c:pt>
                <c:pt idx="8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618096"/>
        <c:axId val="288618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9.9059999999999988</c:v>
                </c:pt>
                <c:pt idx="1">
                  <c:v>8.6419999999999995</c:v>
                </c:pt>
                <c:pt idx="2">
                  <c:v>67.784000000000006</c:v>
                </c:pt>
                <c:pt idx="3">
                  <c:v>12.423000000000002</c:v>
                </c:pt>
                <c:pt idx="4">
                  <c:v>13.302</c:v>
                </c:pt>
                <c:pt idx="5">
                  <c:v>18.112000000000002</c:v>
                </c:pt>
                <c:pt idx="6">
                  <c:v>22.483000000000001</c:v>
                </c:pt>
                <c:pt idx="7">
                  <c:v>392.87200000000001</c:v>
                </c:pt>
                <c:pt idx="8">
                  <c:v>182.42000000000002</c:v>
                </c:pt>
                <c:pt idx="9">
                  <c:v>123.711</c:v>
                </c:pt>
                <c:pt idx="10">
                  <c:v>226.00500000000002</c:v>
                </c:pt>
                <c:pt idx="11">
                  <c:v>19</c:v>
                </c:pt>
                <c:pt idx="12">
                  <c:v>14.089</c:v>
                </c:pt>
                <c:pt idx="13">
                  <c:v>11.244</c:v>
                </c:pt>
                <c:pt idx="14">
                  <c:v>9.0779999999999994</c:v>
                </c:pt>
                <c:pt idx="15">
                  <c:v>11.036</c:v>
                </c:pt>
                <c:pt idx="16">
                  <c:v>18.667999999999999</c:v>
                </c:pt>
                <c:pt idx="17">
                  <c:v>18.573999999999998</c:v>
                </c:pt>
                <c:pt idx="18">
                  <c:v>15.896999999999998</c:v>
                </c:pt>
                <c:pt idx="19">
                  <c:v>17.780999999999999</c:v>
                </c:pt>
                <c:pt idx="20">
                  <c:v>18.401</c:v>
                </c:pt>
                <c:pt idx="21">
                  <c:v>17.335000000000001</c:v>
                </c:pt>
                <c:pt idx="22">
                  <c:v>20.313999999999997</c:v>
                </c:pt>
                <c:pt idx="23">
                  <c:v>9.3680000000000003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618096"/>
        <c:axId val="288618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33.43</c:v>
                </c:pt>
                <c:pt idx="1">
                  <c:v>25.72</c:v>
                </c:pt>
                <c:pt idx="2">
                  <c:v>8</c:v>
                </c:pt>
                <c:pt idx="3">
                  <c:v>8</c:v>
                </c:pt>
                <c:pt idx="4">
                  <c:v>7.99</c:v>
                </c:pt>
                <c:pt idx="5">
                  <c:v>26</c:v>
                </c:pt>
                <c:pt idx="6">
                  <c:v>55.01</c:v>
                </c:pt>
                <c:pt idx="7">
                  <c:v>76.38</c:v>
                </c:pt>
                <c:pt idx="8">
                  <c:v>73.91</c:v>
                </c:pt>
                <c:pt idx="9">
                  <c:v>46.89</c:v>
                </c:pt>
                <c:pt idx="10">
                  <c:v>23.64</c:v>
                </c:pt>
                <c:pt idx="11">
                  <c:v>44.53</c:v>
                </c:pt>
                <c:pt idx="12">
                  <c:v>45.5</c:v>
                </c:pt>
                <c:pt idx="13">
                  <c:v>31.02</c:v>
                </c:pt>
                <c:pt idx="14">
                  <c:v>53.38</c:v>
                </c:pt>
                <c:pt idx="15">
                  <c:v>61.02</c:v>
                </c:pt>
                <c:pt idx="16">
                  <c:v>70.8</c:v>
                </c:pt>
                <c:pt idx="17">
                  <c:v>72.099999999999994</c:v>
                </c:pt>
                <c:pt idx="18">
                  <c:v>71.05</c:v>
                </c:pt>
                <c:pt idx="19">
                  <c:v>55.23</c:v>
                </c:pt>
                <c:pt idx="20">
                  <c:v>55.22</c:v>
                </c:pt>
                <c:pt idx="21">
                  <c:v>29.95</c:v>
                </c:pt>
                <c:pt idx="22">
                  <c:v>50.99</c:v>
                </c:pt>
                <c:pt idx="23">
                  <c:v>25.2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619272"/>
        <c:axId val="288618880"/>
      </c:lineChart>
      <c:catAx>
        <c:axId val="28861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618488"/>
        <c:crosses val="autoZero"/>
        <c:auto val="1"/>
        <c:lblAlgn val="ctr"/>
        <c:lblOffset val="100"/>
        <c:noMultiLvlLbl val="0"/>
      </c:catAx>
      <c:valAx>
        <c:axId val="28861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618096"/>
        <c:crosses val="autoZero"/>
        <c:crossBetween val="between"/>
      </c:valAx>
      <c:valAx>
        <c:axId val="288618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619272"/>
        <c:crosses val="max"/>
        <c:crossBetween val="between"/>
      </c:valAx>
      <c:catAx>
        <c:axId val="288619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618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44237</v>
          </cell>
        </row>
        <row r="5">
          <cell r="C5" t="str">
            <v>LIDA1</v>
          </cell>
        </row>
        <row r="26">
          <cell r="C26">
            <v>107.83</v>
          </cell>
        </row>
        <row r="27">
          <cell r="C27">
            <v>519.06399999999996</v>
          </cell>
        </row>
        <row r="28">
          <cell r="C28">
            <v>300</v>
          </cell>
        </row>
        <row r="29">
          <cell r="C29">
            <v>0</v>
          </cell>
        </row>
        <row r="30">
          <cell r="C30">
            <v>155.94900000000001</v>
          </cell>
        </row>
        <row r="31">
          <cell r="C31">
            <v>22.199999999999996</v>
          </cell>
        </row>
        <row r="32">
          <cell r="C32">
            <v>12.626999999999999</v>
          </cell>
        </row>
        <row r="33">
          <cell r="C33">
            <v>160.77499999999998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139.37700000000001</v>
          </cell>
        </row>
        <row r="41">
          <cell r="C41">
            <v>56.066000000000003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528.83000000000004</v>
          </cell>
        </row>
        <row r="46">
          <cell r="C46">
            <v>300</v>
          </cell>
        </row>
        <row r="47">
          <cell r="C47">
            <v>254.17200000000003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33.43</v>
          </cell>
          <cell r="C7">
            <v>25.72</v>
          </cell>
          <cell r="D7">
            <v>8</v>
          </cell>
          <cell r="E7">
            <v>8</v>
          </cell>
          <cell r="F7">
            <v>7.99</v>
          </cell>
          <cell r="G7">
            <v>26</v>
          </cell>
          <cell r="H7">
            <v>55.01</v>
          </cell>
          <cell r="I7">
            <v>76.38</v>
          </cell>
          <cell r="J7">
            <v>73.91</v>
          </cell>
          <cell r="K7">
            <v>46.89</v>
          </cell>
          <cell r="L7">
            <v>23.64</v>
          </cell>
          <cell r="M7">
            <v>44.53</v>
          </cell>
          <cell r="N7">
            <v>45.5</v>
          </cell>
          <cell r="O7">
            <v>31.02</v>
          </cell>
          <cell r="P7">
            <v>53.38</v>
          </cell>
          <cell r="Q7">
            <v>61.02</v>
          </cell>
          <cell r="R7">
            <v>70.8</v>
          </cell>
          <cell r="S7">
            <v>72.099999999999994</v>
          </cell>
          <cell r="T7">
            <v>71.05</v>
          </cell>
          <cell r="U7">
            <v>55.23</v>
          </cell>
          <cell r="V7">
            <v>55.22</v>
          </cell>
          <cell r="W7">
            <v>29.95</v>
          </cell>
          <cell r="X7">
            <v>50.99</v>
          </cell>
          <cell r="Y7">
            <v>25.2</v>
          </cell>
        </row>
        <row r="12">
          <cell r="I12">
            <v>4.6749999999999998</v>
          </cell>
          <cell r="J12">
            <v>31</v>
          </cell>
          <cell r="L12">
            <v>31</v>
          </cell>
        </row>
        <row r="13">
          <cell r="J13">
            <v>13</v>
          </cell>
          <cell r="L13">
            <v>12</v>
          </cell>
        </row>
        <row r="17">
          <cell r="J17">
            <v>16.155000000000001</v>
          </cell>
        </row>
        <row r="25">
          <cell r="D25">
            <v>56.066000000000003</v>
          </cell>
          <cell r="I25">
            <v>164</v>
          </cell>
          <cell r="K25">
            <v>100</v>
          </cell>
          <cell r="L25">
            <v>157</v>
          </cell>
        </row>
        <row r="38">
          <cell r="S38">
            <v>12</v>
          </cell>
          <cell r="T38">
            <v>11.875</v>
          </cell>
          <cell r="U38">
            <v>9.9819999999999993</v>
          </cell>
          <cell r="V38">
            <v>8.141</v>
          </cell>
        </row>
        <row r="44">
          <cell r="I44">
            <v>200</v>
          </cell>
          <cell r="J44">
            <v>100</v>
          </cell>
        </row>
        <row r="59">
          <cell r="B59">
            <v>1.8440000000000001</v>
          </cell>
          <cell r="C59">
            <v>1.718</v>
          </cell>
          <cell r="D59">
            <v>2.59</v>
          </cell>
          <cell r="E59">
            <v>3.1160000000000001</v>
          </cell>
          <cell r="F59">
            <v>5.4590000000000005</v>
          </cell>
          <cell r="G59">
            <v>6.1869999999999994</v>
          </cell>
          <cell r="H59">
            <v>10.254999999999999</v>
          </cell>
          <cell r="I59">
            <v>6.4210000000000003</v>
          </cell>
          <cell r="J59">
            <v>2.0830000000000002</v>
          </cell>
          <cell r="L59">
            <v>3.0790000000000002</v>
          </cell>
          <cell r="M59">
            <v>2.3959999999999999</v>
          </cell>
          <cell r="N59">
            <v>4.8239999999999998</v>
          </cell>
          <cell r="O59">
            <v>7.157</v>
          </cell>
          <cell r="P59">
            <v>7.1539999999999999</v>
          </cell>
          <cell r="Q59">
            <v>9.1809999999999992</v>
          </cell>
          <cell r="R59">
            <v>16.875000000000004</v>
          </cell>
          <cell r="S59">
            <v>4.7610000000000001</v>
          </cell>
          <cell r="T59">
            <v>2.2850000000000001</v>
          </cell>
          <cell r="U59">
            <v>6.3690000000000007</v>
          </cell>
          <cell r="V59">
            <v>8.9530000000000012</v>
          </cell>
          <cell r="W59">
            <v>16.068000000000001</v>
          </cell>
          <cell r="X59">
            <v>19.060000000000002</v>
          </cell>
          <cell r="Y59">
            <v>8.1140000000000008</v>
          </cell>
        </row>
        <row r="64">
          <cell r="B64">
            <v>1.07</v>
          </cell>
          <cell r="C64">
            <v>1.07</v>
          </cell>
          <cell r="D64">
            <v>1.07</v>
          </cell>
          <cell r="E64">
            <v>1.07</v>
          </cell>
          <cell r="G64">
            <v>1.07</v>
          </cell>
          <cell r="H64">
            <v>1.1000000000000001</v>
          </cell>
          <cell r="I64">
            <v>2.74</v>
          </cell>
          <cell r="N64">
            <v>1.1000000000000001</v>
          </cell>
          <cell r="O64">
            <v>1.1000000000000001</v>
          </cell>
          <cell r="P64">
            <v>1.1000000000000001</v>
          </cell>
          <cell r="Q64">
            <v>1.1000000000000001</v>
          </cell>
          <cell r="R64">
            <v>1.08</v>
          </cell>
          <cell r="S64">
            <v>1.08</v>
          </cell>
          <cell r="T64">
            <v>1.08</v>
          </cell>
          <cell r="U64">
            <v>1.08</v>
          </cell>
          <cell r="V64">
            <v>1.08</v>
          </cell>
          <cell r="W64">
            <v>1.07</v>
          </cell>
          <cell r="X64">
            <v>1.07</v>
          </cell>
          <cell r="Y64">
            <v>1.07</v>
          </cell>
        </row>
        <row r="65">
          <cell r="B65">
            <v>0.17199999999999999</v>
          </cell>
          <cell r="C65">
            <v>0.17199999999999999</v>
          </cell>
          <cell r="D65">
            <v>0.17199999999999999</v>
          </cell>
          <cell r="E65">
            <v>0.17399999999999999</v>
          </cell>
          <cell r="F65">
            <v>0.185</v>
          </cell>
          <cell r="G65">
            <v>0.21099999999999999</v>
          </cell>
          <cell r="H65">
            <v>0.46899999999999997</v>
          </cell>
          <cell r="I65">
            <v>0.93</v>
          </cell>
          <cell r="J65">
            <v>0.92200000000000004</v>
          </cell>
          <cell r="K65">
            <v>0.90300000000000002</v>
          </cell>
          <cell r="L65">
            <v>0.89400000000000002</v>
          </cell>
          <cell r="M65">
            <v>0.875</v>
          </cell>
          <cell r="N65">
            <v>0.86799999999999999</v>
          </cell>
          <cell r="O65">
            <v>0.85599999999999998</v>
          </cell>
          <cell r="P65">
            <v>0.82399999999999995</v>
          </cell>
          <cell r="Q65">
            <v>0.755</v>
          </cell>
          <cell r="R65">
            <v>0.71299999999999997</v>
          </cell>
          <cell r="S65">
            <v>0.73299999999999998</v>
          </cell>
          <cell r="T65">
            <v>0.65700000000000003</v>
          </cell>
          <cell r="U65">
            <v>0.35</v>
          </cell>
          <cell r="V65">
            <v>0.22700000000000001</v>
          </cell>
          <cell r="W65">
            <v>0.19700000000000001</v>
          </cell>
          <cell r="X65">
            <v>0.184</v>
          </cell>
          <cell r="Y65">
            <v>0.184</v>
          </cell>
        </row>
        <row r="66">
          <cell r="B66">
            <v>6.82</v>
          </cell>
          <cell r="C66">
            <v>5.6820000000000004</v>
          </cell>
          <cell r="D66">
            <v>7.8859999999999992</v>
          </cell>
          <cell r="E66">
            <v>8.0630000000000006</v>
          </cell>
          <cell r="F66">
            <v>7.6579999999999995</v>
          </cell>
          <cell r="G66">
            <v>10.643999999999998</v>
          </cell>
          <cell r="H66">
            <v>10.659000000000001</v>
          </cell>
          <cell r="I66">
            <v>14.106</v>
          </cell>
          <cell r="J66">
            <v>19.259999999999998</v>
          </cell>
          <cell r="K66">
            <v>22.808</v>
          </cell>
          <cell r="L66">
            <v>22.032</v>
          </cell>
          <cell r="M66">
            <v>15.728999999999999</v>
          </cell>
          <cell r="N66">
            <v>7.2970000000000006</v>
          </cell>
          <cell r="O66">
            <v>2.1310000000000002</v>
          </cell>
        </row>
      </sheetData>
      <sheetData sheetId="17">
        <row r="25">
          <cell r="J25">
            <v>100</v>
          </cell>
        </row>
        <row r="26">
          <cell r="I26">
            <v>215.67500000000001</v>
          </cell>
        </row>
        <row r="27">
          <cell r="I27">
            <v>153</v>
          </cell>
          <cell r="J27">
            <v>60.155000000000001</v>
          </cell>
        </row>
        <row r="44">
          <cell r="K44">
            <v>100</v>
          </cell>
          <cell r="L44">
            <v>200</v>
          </cell>
        </row>
        <row r="59">
          <cell r="B59">
            <v>9.9059999999999988</v>
          </cell>
          <cell r="C59">
            <v>8.6419999999999995</v>
          </cell>
          <cell r="D59">
            <v>11.718</v>
          </cell>
          <cell r="E59">
            <v>12.423000000000002</v>
          </cell>
          <cell r="F59">
            <v>13.302</v>
          </cell>
          <cell r="G59">
            <v>18.112000000000002</v>
          </cell>
          <cell r="H59">
            <v>22.483000000000001</v>
          </cell>
          <cell r="I59">
            <v>24.196999999999999</v>
          </cell>
          <cell r="J59">
            <v>22.264999999999997</v>
          </cell>
          <cell r="K59">
            <v>23.711000000000002</v>
          </cell>
          <cell r="L59">
            <v>26.004999999999999</v>
          </cell>
          <cell r="M59">
            <v>19</v>
          </cell>
          <cell r="N59">
            <v>14.089</v>
          </cell>
          <cell r="O59">
            <v>9.9169999999999998</v>
          </cell>
          <cell r="S59">
            <v>5.2830000000000004</v>
          </cell>
          <cell r="T59">
            <v>1.7409999999999999</v>
          </cell>
          <cell r="U59">
            <v>2.9289999999999998</v>
          </cell>
          <cell r="V59">
            <v>3.7090000000000001</v>
          </cell>
          <cell r="W59">
            <v>2.9439999999999995</v>
          </cell>
          <cell r="X59">
            <v>1.1859999999999999</v>
          </cell>
          <cell r="Y59">
            <v>0.61</v>
          </cell>
        </row>
        <row r="66">
          <cell r="O66">
            <v>1.327</v>
          </cell>
          <cell r="P66">
            <v>9.0779999999999994</v>
          </cell>
          <cell r="Q66">
            <v>11.036</v>
          </cell>
          <cell r="R66">
            <v>18.667999999999999</v>
          </cell>
          <cell r="S66">
            <v>13.290999999999999</v>
          </cell>
          <cell r="T66">
            <v>14.155999999999999</v>
          </cell>
          <cell r="U66">
            <v>14.852</v>
          </cell>
          <cell r="V66">
            <v>14.692</v>
          </cell>
          <cell r="W66">
            <v>14.391</v>
          </cell>
          <cell r="X66">
            <v>19.127999999999997</v>
          </cell>
          <cell r="Y66">
            <v>8.7580000000000009</v>
          </cell>
        </row>
        <row r="67">
          <cell r="D67">
            <v>56.066000000000003</v>
          </cell>
        </row>
      </sheetData>
      <sheetData sheetId="18">
        <row r="7">
          <cell r="B7">
            <v>33.43</v>
          </cell>
          <cell r="C7">
            <v>25.72</v>
          </cell>
          <cell r="D7">
            <v>8</v>
          </cell>
          <cell r="E7">
            <v>8</v>
          </cell>
          <cell r="F7">
            <v>7.99</v>
          </cell>
          <cell r="G7">
            <v>26</v>
          </cell>
          <cell r="H7">
            <v>55.01</v>
          </cell>
          <cell r="I7">
            <v>76.38</v>
          </cell>
          <cell r="J7">
            <v>73.91</v>
          </cell>
          <cell r="K7">
            <v>46.89</v>
          </cell>
          <cell r="L7">
            <v>23.64</v>
          </cell>
          <cell r="M7">
            <v>44.53</v>
          </cell>
          <cell r="N7">
            <v>45.5</v>
          </cell>
          <cell r="O7">
            <v>31.02</v>
          </cell>
          <cell r="P7">
            <v>53.38</v>
          </cell>
          <cell r="Q7">
            <v>61.02</v>
          </cell>
          <cell r="R7">
            <v>70.8</v>
          </cell>
          <cell r="S7">
            <v>72.099999999999994</v>
          </cell>
          <cell r="T7">
            <v>71.05</v>
          </cell>
          <cell r="U7">
            <v>55.23</v>
          </cell>
          <cell r="V7">
            <v>55.22</v>
          </cell>
          <cell r="W7">
            <v>29.95</v>
          </cell>
          <cell r="X7">
            <v>50.99</v>
          </cell>
          <cell r="Y7">
            <v>25.2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VIOLAR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ELINOIL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44235</v>
          </cell>
        </row>
        <row r="4">
          <cell r="B4">
            <v>44235</v>
          </cell>
        </row>
        <row r="5">
          <cell r="B5">
            <v>44235</v>
          </cell>
        </row>
        <row r="6">
          <cell r="B6">
            <v>44235</v>
          </cell>
        </row>
        <row r="7">
          <cell r="B7">
            <v>44235</v>
          </cell>
        </row>
        <row r="8">
          <cell r="B8">
            <v>44235</v>
          </cell>
        </row>
        <row r="9">
          <cell r="B9">
            <v>44235</v>
          </cell>
        </row>
        <row r="10">
          <cell r="B10">
            <v>44235</v>
          </cell>
        </row>
        <row r="11">
          <cell r="B11">
            <v>44235</v>
          </cell>
        </row>
        <row r="12">
          <cell r="B12">
            <v>44235</v>
          </cell>
        </row>
        <row r="13">
          <cell r="B13">
            <v>44235</v>
          </cell>
        </row>
        <row r="14">
          <cell r="B14">
            <v>44235</v>
          </cell>
        </row>
        <row r="15">
          <cell r="B15">
            <v>44235</v>
          </cell>
        </row>
        <row r="16">
          <cell r="B16">
            <v>44235</v>
          </cell>
        </row>
      </sheetData>
      <sheetData sheetId="41">
        <row r="2">
          <cell r="C2">
            <v>44238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9.9060000000000024</v>
      </c>
      <c r="C4" s="18">
        <v>8.6419999999999995</v>
      </c>
      <c r="D4" s="18">
        <v>67.784000000000006</v>
      </c>
      <c r="E4" s="18">
        <v>12.422999999999998</v>
      </c>
      <c r="F4" s="18">
        <v>13.302000000000001</v>
      </c>
      <c r="G4" s="18">
        <v>18.112000000000002</v>
      </c>
      <c r="H4" s="18">
        <v>22.483000000000001</v>
      </c>
      <c r="I4" s="18">
        <v>392.87200000000007</v>
      </c>
      <c r="J4" s="18">
        <v>182.42</v>
      </c>
      <c r="K4" s="18">
        <v>123.711</v>
      </c>
      <c r="L4" s="18">
        <v>226.00500000000002</v>
      </c>
      <c r="M4" s="18">
        <v>19</v>
      </c>
      <c r="N4" s="18">
        <v>14.089</v>
      </c>
      <c r="O4" s="18">
        <v>11.244</v>
      </c>
      <c r="P4" s="18">
        <v>9.0780000000000012</v>
      </c>
      <c r="Q4" s="18">
        <v>11.036</v>
      </c>
      <c r="R4" s="18">
        <v>18.668000000000003</v>
      </c>
      <c r="S4" s="18">
        <v>18.574000000000002</v>
      </c>
      <c r="T4" s="18">
        <v>15.897</v>
      </c>
      <c r="U4" s="18">
        <v>17.780999999999999</v>
      </c>
      <c r="V4" s="18">
        <v>18.401000000000003</v>
      </c>
      <c r="W4" s="18">
        <v>17.335000000000001</v>
      </c>
      <c r="X4" s="18">
        <v>20.314000000000004</v>
      </c>
      <c r="Y4" s="18">
        <v>9.3680000000000003</v>
      </c>
      <c r="Z4" s="19"/>
      <c r="AA4" s="20">
        <f>SUM(B4:Z4)</f>
        <v>1278.4449999999999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33.43</v>
      </c>
      <c r="C7" s="28">
        <v>25.72</v>
      </c>
      <c r="D7" s="28">
        <v>8</v>
      </c>
      <c r="E7" s="28">
        <v>8</v>
      </c>
      <c r="F7" s="28">
        <v>7.99</v>
      </c>
      <c r="G7" s="28">
        <v>26</v>
      </c>
      <c r="H7" s="28">
        <v>55.01</v>
      </c>
      <c r="I7" s="28">
        <v>76.38</v>
      </c>
      <c r="J7" s="28">
        <v>73.91</v>
      </c>
      <c r="K7" s="28">
        <v>46.89</v>
      </c>
      <c r="L7" s="28">
        <v>23.64</v>
      </c>
      <c r="M7" s="28">
        <v>44.53</v>
      </c>
      <c r="N7" s="28">
        <v>45.5</v>
      </c>
      <c r="O7" s="28">
        <v>31.02</v>
      </c>
      <c r="P7" s="28">
        <v>53.38</v>
      </c>
      <c r="Q7" s="28">
        <v>61.02</v>
      </c>
      <c r="R7" s="28">
        <v>70.8</v>
      </c>
      <c r="S7" s="28">
        <v>72.099999999999994</v>
      </c>
      <c r="T7" s="28">
        <v>71.05</v>
      </c>
      <c r="U7" s="28">
        <v>55.23</v>
      </c>
      <c r="V7" s="28">
        <v>55.22</v>
      </c>
      <c r="W7" s="28">
        <v>29.95</v>
      </c>
      <c r="X7" s="28">
        <v>50.99</v>
      </c>
      <c r="Y7" s="28">
        <v>25.2</v>
      </c>
      <c r="Z7" s="29"/>
      <c r="AA7" s="30">
        <f>IF(SUM(GR_MAINLAND_MCP_SUM_SELL)&lt;&gt;0,AVERAGEIF(GR_MAINLAND_MCP_SUM_SELL,"&lt;&gt;"""),"")</f>
        <v>43.79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4.6749999999999998</v>
      </c>
      <c r="J10" s="42">
        <v>60.155000000000001</v>
      </c>
      <c r="K10" s="42"/>
      <c r="L10" s="42">
        <v>43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107.83</v>
      </c>
    </row>
    <row r="11" spans="1:27" ht="24.95" customHeight="1" x14ac:dyDescent="0.2">
      <c r="A11" s="45" t="s">
        <v>7</v>
      </c>
      <c r="B11" s="46"/>
      <c r="C11" s="47"/>
      <c r="D11" s="47">
        <v>56.066000000000003</v>
      </c>
      <c r="E11" s="47"/>
      <c r="F11" s="47"/>
      <c r="G11" s="47"/>
      <c r="H11" s="47"/>
      <c r="I11" s="47">
        <v>164</v>
      </c>
      <c r="J11" s="47"/>
      <c r="K11" s="47">
        <v>100</v>
      </c>
      <c r="L11" s="47">
        <v>157</v>
      </c>
      <c r="M11" s="47"/>
      <c r="N11" s="47"/>
      <c r="O11" s="47"/>
      <c r="P11" s="47"/>
      <c r="Q11" s="47"/>
      <c r="R11" s="47"/>
      <c r="S11" s="47">
        <v>12</v>
      </c>
      <c r="T11" s="47">
        <v>11.875</v>
      </c>
      <c r="U11" s="47">
        <v>9.9819999999999993</v>
      </c>
      <c r="V11" s="47">
        <v>8.141</v>
      </c>
      <c r="W11" s="47"/>
      <c r="X11" s="47"/>
      <c r="Y11" s="47"/>
      <c r="Z11" s="48"/>
      <c r="AA11" s="49">
        <f>SUM(B11:Z11)</f>
        <v>519.06399999999996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200</v>
      </c>
      <c r="J12" s="47">
        <v>100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300</v>
      </c>
    </row>
    <row r="13" spans="1:27" ht="24.95" customHeight="1" x14ac:dyDescent="0.2">
      <c r="A13" s="50" t="s">
        <v>9</v>
      </c>
      <c r="B13" s="51">
        <v>1.8440000000000001</v>
      </c>
      <c r="C13" s="52">
        <v>1.718</v>
      </c>
      <c r="D13" s="52">
        <v>2.59</v>
      </c>
      <c r="E13" s="52">
        <v>3.1160000000000001</v>
      </c>
      <c r="F13" s="52">
        <v>5.4590000000000005</v>
      </c>
      <c r="G13" s="52">
        <v>6.1869999999999994</v>
      </c>
      <c r="H13" s="52">
        <v>10.254999999999999</v>
      </c>
      <c r="I13" s="52">
        <v>6.4210000000000003</v>
      </c>
      <c r="J13" s="52">
        <v>2.0830000000000002</v>
      </c>
      <c r="K13" s="52"/>
      <c r="L13" s="52">
        <v>3.0790000000000002</v>
      </c>
      <c r="M13" s="52">
        <v>2.3959999999999999</v>
      </c>
      <c r="N13" s="52">
        <v>4.8239999999999998</v>
      </c>
      <c r="O13" s="52">
        <v>7.157</v>
      </c>
      <c r="P13" s="52">
        <v>7.1539999999999999</v>
      </c>
      <c r="Q13" s="52">
        <v>9.1809999999999992</v>
      </c>
      <c r="R13" s="52">
        <v>16.875000000000004</v>
      </c>
      <c r="S13" s="52">
        <v>4.7610000000000001</v>
      </c>
      <c r="T13" s="52">
        <v>2.2850000000000001</v>
      </c>
      <c r="U13" s="52">
        <v>6.3690000000000007</v>
      </c>
      <c r="V13" s="52">
        <v>8.9530000000000012</v>
      </c>
      <c r="W13" s="52">
        <v>16.068000000000001</v>
      </c>
      <c r="X13" s="52">
        <v>19.060000000000002</v>
      </c>
      <c r="Y13" s="52">
        <v>8.1140000000000008</v>
      </c>
      <c r="Z13" s="53"/>
      <c r="AA13" s="54">
        <f>SUM(B13:Z13)</f>
        <v>155.94900000000001</v>
      </c>
    </row>
    <row r="14" spans="1:27" ht="30" customHeight="1" thickBot="1" x14ac:dyDescent="0.25">
      <c r="A14" s="55" t="s">
        <v>10</v>
      </c>
      <c r="B14" s="56">
        <f>IF(LEN(B$2)&gt;0,SUM(B10:B13),"")</f>
        <v>1.8440000000000001</v>
      </c>
      <c r="C14" s="57">
        <f t="shared" ref="C14:Z14" si="0">IF(LEN(C$2)&gt;0,SUM(C10:C13),"")</f>
        <v>1.718</v>
      </c>
      <c r="D14" s="57">
        <f t="shared" si="0"/>
        <v>58.656000000000006</v>
      </c>
      <c r="E14" s="57">
        <f t="shared" si="0"/>
        <v>3.1160000000000001</v>
      </c>
      <c r="F14" s="57">
        <f t="shared" si="0"/>
        <v>5.4590000000000005</v>
      </c>
      <c r="G14" s="57">
        <f t="shared" si="0"/>
        <v>6.1869999999999994</v>
      </c>
      <c r="H14" s="57">
        <f t="shared" si="0"/>
        <v>10.254999999999999</v>
      </c>
      <c r="I14" s="57">
        <f t="shared" si="0"/>
        <v>375.096</v>
      </c>
      <c r="J14" s="57">
        <f t="shared" si="0"/>
        <v>162.238</v>
      </c>
      <c r="K14" s="57">
        <f t="shared" si="0"/>
        <v>100</v>
      </c>
      <c r="L14" s="57">
        <f t="shared" si="0"/>
        <v>203.07900000000001</v>
      </c>
      <c r="M14" s="57">
        <f t="shared" si="0"/>
        <v>2.3959999999999999</v>
      </c>
      <c r="N14" s="57">
        <f t="shared" si="0"/>
        <v>4.8239999999999998</v>
      </c>
      <c r="O14" s="57">
        <f t="shared" si="0"/>
        <v>7.157</v>
      </c>
      <c r="P14" s="57">
        <f t="shared" si="0"/>
        <v>7.1539999999999999</v>
      </c>
      <c r="Q14" s="57">
        <f t="shared" si="0"/>
        <v>9.1809999999999992</v>
      </c>
      <c r="R14" s="57">
        <f t="shared" si="0"/>
        <v>16.875000000000004</v>
      </c>
      <c r="S14" s="57">
        <f t="shared" si="0"/>
        <v>16.760999999999999</v>
      </c>
      <c r="T14" s="57">
        <f t="shared" si="0"/>
        <v>14.16</v>
      </c>
      <c r="U14" s="57">
        <f t="shared" si="0"/>
        <v>16.350999999999999</v>
      </c>
      <c r="V14" s="57">
        <f t="shared" si="0"/>
        <v>17.094000000000001</v>
      </c>
      <c r="W14" s="57">
        <f t="shared" si="0"/>
        <v>16.068000000000001</v>
      </c>
      <c r="X14" s="57">
        <f t="shared" si="0"/>
        <v>19.060000000000002</v>
      </c>
      <c r="Y14" s="57">
        <f t="shared" si="0"/>
        <v>8.1140000000000008</v>
      </c>
      <c r="Z14" s="58" t="str">
        <f t="shared" si="0"/>
        <v/>
      </c>
      <c r="AA14" s="59">
        <f>SUM(AA9:AA13)</f>
        <v>1082.8430000000001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1.07</v>
      </c>
      <c r="C17" s="67">
        <v>1.07</v>
      </c>
      <c r="D17" s="67">
        <v>1.07</v>
      </c>
      <c r="E17" s="67">
        <v>1.07</v>
      </c>
      <c r="F17" s="67"/>
      <c r="G17" s="67">
        <v>1.07</v>
      </c>
      <c r="H17" s="67">
        <v>1.1000000000000001</v>
      </c>
      <c r="I17" s="67">
        <v>2.74</v>
      </c>
      <c r="J17" s="67"/>
      <c r="K17" s="67"/>
      <c r="L17" s="67"/>
      <c r="M17" s="67"/>
      <c r="N17" s="67">
        <v>1.1000000000000001</v>
      </c>
      <c r="O17" s="67">
        <v>1.1000000000000001</v>
      </c>
      <c r="P17" s="67">
        <v>1.1000000000000001</v>
      </c>
      <c r="Q17" s="67">
        <v>1.1000000000000001</v>
      </c>
      <c r="R17" s="67">
        <v>1.08</v>
      </c>
      <c r="S17" s="67">
        <v>1.08</v>
      </c>
      <c r="T17" s="67">
        <v>1.08</v>
      </c>
      <c r="U17" s="67">
        <v>1.08</v>
      </c>
      <c r="V17" s="67">
        <v>1.08</v>
      </c>
      <c r="W17" s="67">
        <v>1.07</v>
      </c>
      <c r="X17" s="67">
        <v>1.07</v>
      </c>
      <c r="Y17" s="67">
        <v>1.07</v>
      </c>
      <c r="Z17" s="68"/>
      <c r="AA17" s="69">
        <f>SUM(B17:Z17)</f>
        <v>22.199999999999996</v>
      </c>
    </row>
    <row r="18" spans="1:27" ht="24.95" customHeight="1" x14ac:dyDescent="0.2">
      <c r="A18" s="70" t="s">
        <v>13</v>
      </c>
      <c r="B18" s="71">
        <v>0.17199999999999999</v>
      </c>
      <c r="C18" s="72">
        <v>0.17199999999999999</v>
      </c>
      <c r="D18" s="72">
        <v>0.17199999999999999</v>
      </c>
      <c r="E18" s="72">
        <v>0.17399999999999999</v>
      </c>
      <c r="F18" s="72">
        <v>0.185</v>
      </c>
      <c r="G18" s="72">
        <v>0.21099999999999999</v>
      </c>
      <c r="H18" s="72">
        <v>0.46899999999999997</v>
      </c>
      <c r="I18" s="72">
        <v>0.93</v>
      </c>
      <c r="J18" s="72">
        <v>0.92200000000000004</v>
      </c>
      <c r="K18" s="72">
        <v>0.90300000000000002</v>
      </c>
      <c r="L18" s="72">
        <v>0.89400000000000002</v>
      </c>
      <c r="M18" s="72">
        <v>0.875</v>
      </c>
      <c r="N18" s="72">
        <v>0.86799999999999999</v>
      </c>
      <c r="O18" s="72">
        <v>0.85599999999999998</v>
      </c>
      <c r="P18" s="72">
        <v>0.82399999999999995</v>
      </c>
      <c r="Q18" s="72">
        <v>0.755</v>
      </c>
      <c r="R18" s="72">
        <v>0.71299999999999997</v>
      </c>
      <c r="S18" s="72">
        <v>0.73299999999999998</v>
      </c>
      <c r="T18" s="72">
        <v>0.65700000000000003</v>
      </c>
      <c r="U18" s="72">
        <v>0.35</v>
      </c>
      <c r="V18" s="72">
        <v>0.22700000000000001</v>
      </c>
      <c r="W18" s="72">
        <v>0.19700000000000001</v>
      </c>
      <c r="X18" s="72">
        <v>0.184</v>
      </c>
      <c r="Y18" s="72">
        <v>0.184</v>
      </c>
      <c r="Z18" s="73"/>
      <c r="AA18" s="74">
        <f>SUM(B18:Z18)</f>
        <v>12.626999999999999</v>
      </c>
    </row>
    <row r="19" spans="1:27" ht="24.95" customHeight="1" x14ac:dyDescent="0.2">
      <c r="A19" s="70" t="s">
        <v>14</v>
      </c>
      <c r="B19" s="75">
        <v>6.82</v>
      </c>
      <c r="C19" s="76">
        <v>5.6820000000000004</v>
      </c>
      <c r="D19" s="76">
        <v>7.8859999999999992</v>
      </c>
      <c r="E19" s="76">
        <v>8.0630000000000006</v>
      </c>
      <c r="F19" s="76">
        <v>7.6579999999999995</v>
      </c>
      <c r="G19" s="76">
        <v>10.643999999999998</v>
      </c>
      <c r="H19" s="76">
        <v>10.659000000000001</v>
      </c>
      <c r="I19" s="76">
        <v>14.106</v>
      </c>
      <c r="J19" s="76">
        <v>19.259999999999998</v>
      </c>
      <c r="K19" s="76">
        <v>22.808</v>
      </c>
      <c r="L19" s="76">
        <v>22.032</v>
      </c>
      <c r="M19" s="76">
        <v>15.728999999999999</v>
      </c>
      <c r="N19" s="76">
        <v>7.2970000000000006</v>
      </c>
      <c r="O19" s="76">
        <v>2.1310000000000002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160.77499999999998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8.0620000000000012</v>
      </c>
      <c r="C22" s="83">
        <f t="shared" ref="C22:Z22" si="1">IF(LEN(C$2)&gt;0,SUM(C17:C21),"")</f>
        <v>6.9240000000000004</v>
      </c>
      <c r="D22" s="83">
        <f t="shared" si="1"/>
        <v>9.1280000000000001</v>
      </c>
      <c r="E22" s="83">
        <f t="shared" si="1"/>
        <v>9.3070000000000004</v>
      </c>
      <c r="F22" s="83">
        <f t="shared" si="1"/>
        <v>7.8429999999999991</v>
      </c>
      <c r="G22" s="83">
        <f t="shared" si="1"/>
        <v>11.924999999999999</v>
      </c>
      <c r="H22" s="83">
        <f t="shared" si="1"/>
        <v>12.228000000000002</v>
      </c>
      <c r="I22" s="83">
        <f t="shared" si="1"/>
        <v>17.776</v>
      </c>
      <c r="J22" s="83">
        <f t="shared" si="1"/>
        <v>20.181999999999999</v>
      </c>
      <c r="K22" s="83">
        <f t="shared" si="1"/>
        <v>23.710999999999999</v>
      </c>
      <c r="L22" s="83">
        <f t="shared" si="1"/>
        <v>22.925999999999998</v>
      </c>
      <c r="M22" s="83">
        <f t="shared" si="1"/>
        <v>16.603999999999999</v>
      </c>
      <c r="N22" s="83">
        <f t="shared" si="1"/>
        <v>9.2650000000000006</v>
      </c>
      <c r="O22" s="83">
        <f t="shared" si="1"/>
        <v>4.0869999999999997</v>
      </c>
      <c r="P22" s="83">
        <f t="shared" si="1"/>
        <v>1.9239999999999999</v>
      </c>
      <c r="Q22" s="83">
        <f t="shared" si="1"/>
        <v>1.855</v>
      </c>
      <c r="R22" s="83">
        <f t="shared" si="1"/>
        <v>1.7930000000000001</v>
      </c>
      <c r="S22" s="83">
        <f t="shared" si="1"/>
        <v>1.8130000000000002</v>
      </c>
      <c r="T22" s="83">
        <f t="shared" si="1"/>
        <v>1.7370000000000001</v>
      </c>
      <c r="U22" s="83">
        <f t="shared" si="1"/>
        <v>1.4300000000000002</v>
      </c>
      <c r="V22" s="83">
        <f t="shared" si="1"/>
        <v>1.3070000000000002</v>
      </c>
      <c r="W22" s="83">
        <f t="shared" si="1"/>
        <v>1.2670000000000001</v>
      </c>
      <c r="X22" s="83">
        <f t="shared" si="1"/>
        <v>1.254</v>
      </c>
      <c r="Y22" s="83">
        <f t="shared" si="1"/>
        <v>1.254</v>
      </c>
      <c r="Z22" s="84" t="str">
        <f t="shared" si="1"/>
        <v/>
      </c>
      <c r="AA22" s="85">
        <f>SUM(AA17:AA21)</f>
        <v>195.60199999999998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9.9060000000000006</v>
      </c>
      <c r="C26" s="72">
        <v>8.6419999999999995</v>
      </c>
      <c r="D26" s="72">
        <v>67.784000000000006</v>
      </c>
      <c r="E26" s="72">
        <v>12.423</v>
      </c>
      <c r="F26" s="72">
        <v>13.302</v>
      </c>
      <c r="G26" s="72">
        <v>18.111999999999998</v>
      </c>
      <c r="H26" s="72">
        <v>22.483000000000001</v>
      </c>
      <c r="I26" s="72">
        <v>392.87200000000001</v>
      </c>
      <c r="J26" s="72">
        <v>182.42</v>
      </c>
      <c r="K26" s="72">
        <v>123.711</v>
      </c>
      <c r="L26" s="72">
        <v>226.005</v>
      </c>
      <c r="M26" s="72">
        <v>19</v>
      </c>
      <c r="N26" s="72">
        <v>14.089</v>
      </c>
      <c r="O26" s="72">
        <v>11.244</v>
      </c>
      <c r="P26" s="72">
        <v>9.0779999999999994</v>
      </c>
      <c r="Q26" s="72">
        <v>11.036</v>
      </c>
      <c r="R26" s="72">
        <v>18.667999999999999</v>
      </c>
      <c r="S26" s="72">
        <v>18.574000000000002</v>
      </c>
      <c r="T26" s="72">
        <v>15.897</v>
      </c>
      <c r="U26" s="72">
        <v>17.780999999999999</v>
      </c>
      <c r="V26" s="72">
        <v>18.401</v>
      </c>
      <c r="W26" s="72">
        <v>17.335000000000001</v>
      </c>
      <c r="X26" s="72">
        <v>20.314</v>
      </c>
      <c r="Y26" s="72">
        <v>9.3680000000000003</v>
      </c>
      <c r="Z26" s="73"/>
      <c r="AA26" s="74">
        <f>SUM(B26:Z26)</f>
        <v>1278.4449999999997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9.9060000000000006</v>
      </c>
      <c r="C28" s="57">
        <f t="shared" ref="C28:Z28" si="2">IF(LEN(C$2)&gt;0,SUM(C25:C27),"")</f>
        <v>8.6419999999999995</v>
      </c>
      <c r="D28" s="57">
        <f t="shared" si="2"/>
        <v>67.784000000000006</v>
      </c>
      <c r="E28" s="57">
        <f t="shared" si="2"/>
        <v>12.423</v>
      </c>
      <c r="F28" s="57">
        <f t="shared" si="2"/>
        <v>13.302</v>
      </c>
      <c r="G28" s="57">
        <f t="shared" si="2"/>
        <v>18.111999999999998</v>
      </c>
      <c r="H28" s="57">
        <f t="shared" si="2"/>
        <v>22.483000000000001</v>
      </c>
      <c r="I28" s="57">
        <f t="shared" si="2"/>
        <v>392.87200000000001</v>
      </c>
      <c r="J28" s="57">
        <f t="shared" si="2"/>
        <v>182.42</v>
      </c>
      <c r="K28" s="57">
        <f t="shared" si="2"/>
        <v>123.711</v>
      </c>
      <c r="L28" s="57">
        <f t="shared" si="2"/>
        <v>226.005</v>
      </c>
      <c r="M28" s="57">
        <f t="shared" si="2"/>
        <v>19</v>
      </c>
      <c r="N28" s="57">
        <f t="shared" si="2"/>
        <v>14.089</v>
      </c>
      <c r="O28" s="57">
        <f t="shared" si="2"/>
        <v>11.244</v>
      </c>
      <c r="P28" s="57">
        <f t="shared" si="2"/>
        <v>9.0779999999999994</v>
      </c>
      <c r="Q28" s="57">
        <f t="shared" si="2"/>
        <v>11.036</v>
      </c>
      <c r="R28" s="57">
        <f t="shared" si="2"/>
        <v>18.667999999999999</v>
      </c>
      <c r="S28" s="57">
        <f t="shared" si="2"/>
        <v>18.574000000000002</v>
      </c>
      <c r="T28" s="57">
        <f t="shared" si="2"/>
        <v>15.897</v>
      </c>
      <c r="U28" s="57">
        <f t="shared" si="2"/>
        <v>17.780999999999999</v>
      </c>
      <c r="V28" s="57">
        <f t="shared" si="2"/>
        <v>18.401</v>
      </c>
      <c r="W28" s="57">
        <f t="shared" si="2"/>
        <v>17.335000000000001</v>
      </c>
      <c r="X28" s="57">
        <f t="shared" si="2"/>
        <v>20.314</v>
      </c>
      <c r="Y28" s="57">
        <f t="shared" si="2"/>
        <v>9.3680000000000003</v>
      </c>
      <c r="Z28" s="58" t="str">
        <f t="shared" si="2"/>
        <v/>
      </c>
      <c r="AA28" s="59">
        <f>SUM(AA25:AA27)</f>
        <v>1278.4449999999997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9.9060000000000006</v>
      </c>
      <c r="C47" s="83">
        <f t="shared" ref="C47:Z47" si="8">IF(LEN(C$2)&gt;0,C14+C22+C36,"")</f>
        <v>8.6419999999999995</v>
      </c>
      <c r="D47" s="83">
        <f t="shared" si="8"/>
        <v>67.784000000000006</v>
      </c>
      <c r="E47" s="83">
        <f t="shared" si="8"/>
        <v>12.423</v>
      </c>
      <c r="F47" s="83">
        <f t="shared" si="8"/>
        <v>13.302</v>
      </c>
      <c r="G47" s="83">
        <f t="shared" si="8"/>
        <v>18.111999999999998</v>
      </c>
      <c r="H47" s="83">
        <f t="shared" si="8"/>
        <v>22.483000000000001</v>
      </c>
      <c r="I47" s="83">
        <f t="shared" si="8"/>
        <v>392.87200000000001</v>
      </c>
      <c r="J47" s="83">
        <f t="shared" si="8"/>
        <v>182.42</v>
      </c>
      <c r="K47" s="83">
        <f t="shared" si="8"/>
        <v>123.711</v>
      </c>
      <c r="L47" s="83">
        <f t="shared" si="8"/>
        <v>226.005</v>
      </c>
      <c r="M47" s="83">
        <f t="shared" si="8"/>
        <v>19</v>
      </c>
      <c r="N47" s="83">
        <f t="shared" si="8"/>
        <v>14.089</v>
      </c>
      <c r="O47" s="83">
        <f t="shared" si="8"/>
        <v>11.244</v>
      </c>
      <c r="P47" s="83">
        <f t="shared" si="8"/>
        <v>9.0779999999999994</v>
      </c>
      <c r="Q47" s="83">
        <f t="shared" si="8"/>
        <v>11.036</v>
      </c>
      <c r="R47" s="83">
        <f t="shared" si="8"/>
        <v>18.668000000000003</v>
      </c>
      <c r="S47" s="83">
        <f t="shared" si="8"/>
        <v>18.573999999999998</v>
      </c>
      <c r="T47" s="83">
        <f t="shared" si="8"/>
        <v>15.897</v>
      </c>
      <c r="U47" s="83">
        <f t="shared" si="8"/>
        <v>17.780999999999999</v>
      </c>
      <c r="V47" s="83">
        <f t="shared" si="8"/>
        <v>18.401</v>
      </c>
      <c r="W47" s="83">
        <f t="shared" si="8"/>
        <v>17.335000000000001</v>
      </c>
      <c r="X47" s="83">
        <f t="shared" si="8"/>
        <v>20.314000000000004</v>
      </c>
      <c r="Y47" s="83">
        <f t="shared" si="8"/>
        <v>9.3680000000000003</v>
      </c>
      <c r="Z47" s="84" t="str">
        <f t="shared" si="8"/>
        <v/>
      </c>
      <c r="AA47" s="100">
        <f>SUM(B47:Z47)</f>
        <v>1278.4449999999997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9.9059999999999988</v>
      </c>
      <c r="C4" s="18">
        <v>8.6419999999999995</v>
      </c>
      <c r="D4" s="18">
        <v>67.784000000000006</v>
      </c>
      <c r="E4" s="18">
        <v>12.423000000000002</v>
      </c>
      <c r="F4" s="18">
        <v>13.302</v>
      </c>
      <c r="G4" s="18">
        <v>18.112000000000002</v>
      </c>
      <c r="H4" s="18">
        <v>22.483000000000001</v>
      </c>
      <c r="I4" s="18">
        <v>392.87200000000001</v>
      </c>
      <c r="J4" s="18">
        <v>182.42000000000002</v>
      </c>
      <c r="K4" s="18">
        <v>123.711</v>
      </c>
      <c r="L4" s="18">
        <v>226.00500000000002</v>
      </c>
      <c r="M4" s="18">
        <v>19</v>
      </c>
      <c r="N4" s="18">
        <v>14.089</v>
      </c>
      <c r="O4" s="18">
        <v>11.244</v>
      </c>
      <c r="P4" s="18">
        <v>9.0779999999999994</v>
      </c>
      <c r="Q4" s="18">
        <v>11.036</v>
      </c>
      <c r="R4" s="18">
        <v>18.667999999999999</v>
      </c>
      <c r="S4" s="18">
        <v>18.573999999999998</v>
      </c>
      <c r="T4" s="18">
        <v>15.896999999999998</v>
      </c>
      <c r="U4" s="18">
        <v>17.780999999999999</v>
      </c>
      <c r="V4" s="18">
        <v>18.401</v>
      </c>
      <c r="W4" s="18">
        <v>17.335000000000001</v>
      </c>
      <c r="X4" s="18">
        <v>20.313999999999997</v>
      </c>
      <c r="Y4" s="18">
        <v>9.3680000000000003</v>
      </c>
      <c r="Z4" s="19"/>
      <c r="AA4" s="20">
        <f>SUM(B4:Z4)</f>
        <v>1278.4449999999999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33.43</v>
      </c>
      <c r="C7" s="28">
        <v>25.72</v>
      </c>
      <c r="D7" s="28">
        <v>8</v>
      </c>
      <c r="E7" s="28">
        <v>8</v>
      </c>
      <c r="F7" s="28">
        <v>7.99</v>
      </c>
      <c r="G7" s="28">
        <v>26</v>
      </c>
      <c r="H7" s="28">
        <v>55.01</v>
      </c>
      <c r="I7" s="28">
        <v>76.38</v>
      </c>
      <c r="J7" s="28">
        <v>73.91</v>
      </c>
      <c r="K7" s="28">
        <v>46.89</v>
      </c>
      <c r="L7" s="28">
        <v>23.64</v>
      </c>
      <c r="M7" s="28">
        <v>44.53</v>
      </c>
      <c r="N7" s="28">
        <v>45.5</v>
      </c>
      <c r="O7" s="28">
        <v>31.02</v>
      </c>
      <c r="P7" s="28">
        <v>53.38</v>
      </c>
      <c r="Q7" s="28">
        <v>61.02</v>
      </c>
      <c r="R7" s="28">
        <v>70.8</v>
      </c>
      <c r="S7" s="28">
        <v>72.099999999999994</v>
      </c>
      <c r="T7" s="28">
        <v>71.05</v>
      </c>
      <c r="U7" s="28">
        <v>55.23</v>
      </c>
      <c r="V7" s="28">
        <v>55.22</v>
      </c>
      <c r="W7" s="28">
        <v>29.95</v>
      </c>
      <c r="X7" s="28">
        <v>50.99</v>
      </c>
      <c r="Y7" s="28">
        <v>25.2</v>
      </c>
      <c r="Z7" s="29"/>
      <c r="AA7" s="30">
        <v>43.79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368.67500000000001</v>
      </c>
      <c r="J11" s="47">
        <v>160.155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528.83000000000004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100</v>
      </c>
      <c r="L12" s="47">
        <v>200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300</v>
      </c>
    </row>
    <row r="13" spans="1:27" ht="24.95" customHeight="1" x14ac:dyDescent="0.2">
      <c r="A13" s="50" t="s">
        <v>9</v>
      </c>
      <c r="B13" s="51">
        <v>9.9059999999999988</v>
      </c>
      <c r="C13" s="52">
        <v>8.6419999999999995</v>
      </c>
      <c r="D13" s="52">
        <v>11.718</v>
      </c>
      <c r="E13" s="52">
        <v>12.423000000000002</v>
      </c>
      <c r="F13" s="52">
        <v>13.302</v>
      </c>
      <c r="G13" s="52">
        <v>18.112000000000002</v>
      </c>
      <c r="H13" s="52">
        <v>22.483000000000001</v>
      </c>
      <c r="I13" s="52">
        <v>24.196999999999999</v>
      </c>
      <c r="J13" s="52">
        <v>22.264999999999997</v>
      </c>
      <c r="K13" s="52">
        <v>23.711000000000002</v>
      </c>
      <c r="L13" s="52">
        <v>26.004999999999999</v>
      </c>
      <c r="M13" s="52">
        <v>19</v>
      </c>
      <c r="N13" s="52">
        <v>14.089</v>
      </c>
      <c r="O13" s="52">
        <v>9.9169999999999998</v>
      </c>
      <c r="P13" s="52"/>
      <c r="Q13" s="52"/>
      <c r="R13" s="52"/>
      <c r="S13" s="52">
        <v>5.2830000000000004</v>
      </c>
      <c r="T13" s="52">
        <v>1.7409999999999999</v>
      </c>
      <c r="U13" s="52">
        <v>2.9289999999999998</v>
      </c>
      <c r="V13" s="52">
        <v>3.7090000000000001</v>
      </c>
      <c r="W13" s="52">
        <v>2.9439999999999995</v>
      </c>
      <c r="X13" s="52">
        <v>1.1859999999999999</v>
      </c>
      <c r="Y13" s="52">
        <v>0.61</v>
      </c>
      <c r="Z13" s="53"/>
      <c r="AA13" s="54">
        <f>SUM(B13:Z13)</f>
        <v>254.17200000000003</v>
      </c>
    </row>
    <row r="14" spans="1:27" ht="30" customHeight="1" thickBot="1" x14ac:dyDescent="0.25">
      <c r="A14" s="55" t="s">
        <v>10</v>
      </c>
      <c r="B14" s="56">
        <f>IF(LEN(B$2)&gt;0,SUM(B10:B13),"")</f>
        <v>9.9059999999999988</v>
      </c>
      <c r="C14" s="57">
        <f t="shared" ref="C14:Z14" si="0">IF(LEN(C$2)&gt;0,SUM(C10:C13),"")</f>
        <v>8.6419999999999995</v>
      </c>
      <c r="D14" s="57">
        <f t="shared" si="0"/>
        <v>11.718</v>
      </c>
      <c r="E14" s="57">
        <f t="shared" si="0"/>
        <v>12.423000000000002</v>
      </c>
      <c r="F14" s="57">
        <f t="shared" si="0"/>
        <v>13.302</v>
      </c>
      <c r="G14" s="57">
        <f t="shared" si="0"/>
        <v>18.112000000000002</v>
      </c>
      <c r="H14" s="57">
        <f t="shared" si="0"/>
        <v>22.483000000000001</v>
      </c>
      <c r="I14" s="57">
        <f t="shared" si="0"/>
        <v>392.87200000000001</v>
      </c>
      <c r="J14" s="57">
        <f t="shared" si="0"/>
        <v>182.42</v>
      </c>
      <c r="K14" s="57">
        <f t="shared" si="0"/>
        <v>123.711</v>
      </c>
      <c r="L14" s="57">
        <f t="shared" si="0"/>
        <v>226.005</v>
      </c>
      <c r="M14" s="57">
        <f t="shared" si="0"/>
        <v>19</v>
      </c>
      <c r="N14" s="57">
        <f t="shared" si="0"/>
        <v>14.089</v>
      </c>
      <c r="O14" s="57">
        <f t="shared" si="0"/>
        <v>9.9169999999999998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5.2830000000000004</v>
      </c>
      <c r="T14" s="57">
        <f t="shared" si="0"/>
        <v>1.7409999999999999</v>
      </c>
      <c r="U14" s="57">
        <f t="shared" si="0"/>
        <v>2.9289999999999998</v>
      </c>
      <c r="V14" s="57">
        <f t="shared" si="0"/>
        <v>3.7090000000000001</v>
      </c>
      <c r="W14" s="57">
        <f t="shared" si="0"/>
        <v>2.9439999999999995</v>
      </c>
      <c r="X14" s="57">
        <f t="shared" si="0"/>
        <v>1.1859999999999999</v>
      </c>
      <c r="Y14" s="57">
        <f t="shared" si="0"/>
        <v>0.61</v>
      </c>
      <c r="Z14" s="58" t="str">
        <f t="shared" si="0"/>
        <v/>
      </c>
      <c r="AA14" s="59">
        <f>SUM(AA9:AA13)</f>
        <v>1083.002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1.327</v>
      </c>
      <c r="P19" s="76">
        <v>9.0779999999999994</v>
      </c>
      <c r="Q19" s="76">
        <v>11.036</v>
      </c>
      <c r="R19" s="76">
        <v>18.667999999999999</v>
      </c>
      <c r="S19" s="76">
        <v>13.290999999999999</v>
      </c>
      <c r="T19" s="76">
        <v>14.155999999999999</v>
      </c>
      <c r="U19" s="76">
        <v>14.852</v>
      </c>
      <c r="V19" s="76">
        <v>14.692</v>
      </c>
      <c r="W19" s="76">
        <v>14.391</v>
      </c>
      <c r="X19" s="76">
        <v>19.127999999999997</v>
      </c>
      <c r="Y19" s="76">
        <v>8.7580000000000009</v>
      </c>
      <c r="Z19" s="73"/>
      <c r="AA19" s="74">
        <f>SUM(B19:Z19)</f>
        <v>139.37700000000001</v>
      </c>
    </row>
    <row r="20" spans="1:27" ht="24.95" customHeight="1" x14ac:dyDescent="0.2">
      <c r="A20" s="77" t="s">
        <v>15</v>
      </c>
      <c r="B20" s="76"/>
      <c r="C20" s="76"/>
      <c r="D20" s="76">
        <v>56.066000000000003</v>
      </c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56.066000000000003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56.066000000000003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1.327</v>
      </c>
      <c r="P22" s="83">
        <f t="shared" si="1"/>
        <v>9.0779999999999994</v>
      </c>
      <c r="Q22" s="83">
        <f t="shared" si="1"/>
        <v>11.036</v>
      </c>
      <c r="R22" s="83">
        <f t="shared" si="1"/>
        <v>18.667999999999999</v>
      </c>
      <c r="S22" s="83">
        <f t="shared" si="1"/>
        <v>13.290999999999999</v>
      </c>
      <c r="T22" s="83">
        <f t="shared" si="1"/>
        <v>14.155999999999999</v>
      </c>
      <c r="U22" s="83">
        <f t="shared" si="1"/>
        <v>14.852</v>
      </c>
      <c r="V22" s="83">
        <f t="shared" si="1"/>
        <v>14.692</v>
      </c>
      <c r="W22" s="83">
        <f t="shared" si="1"/>
        <v>14.391</v>
      </c>
      <c r="X22" s="83">
        <f t="shared" si="1"/>
        <v>19.127999999999997</v>
      </c>
      <c r="Y22" s="83">
        <f t="shared" si="1"/>
        <v>8.7580000000000009</v>
      </c>
      <c r="Z22" s="84">
        <f t="shared" si="1"/>
        <v>0</v>
      </c>
      <c r="AA22" s="85">
        <f t="shared" si="1"/>
        <v>195.44300000000001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9.9060000000000006</v>
      </c>
      <c r="C26" s="72">
        <v>8.6419999999999995</v>
      </c>
      <c r="D26" s="72">
        <v>67.784000000000006</v>
      </c>
      <c r="E26" s="72">
        <v>12.423</v>
      </c>
      <c r="F26" s="72">
        <v>13.302</v>
      </c>
      <c r="G26" s="72">
        <v>18.111999999999998</v>
      </c>
      <c r="H26" s="72">
        <v>22.483000000000001</v>
      </c>
      <c r="I26" s="72">
        <v>392.87200000000001</v>
      </c>
      <c r="J26" s="72">
        <v>182.42</v>
      </c>
      <c r="K26" s="72">
        <v>123.711</v>
      </c>
      <c r="L26" s="72">
        <v>226.005</v>
      </c>
      <c r="M26" s="72">
        <v>19</v>
      </c>
      <c r="N26" s="72">
        <v>14.089</v>
      </c>
      <c r="O26" s="72">
        <v>11.244</v>
      </c>
      <c r="P26" s="72">
        <v>9.0779999999999994</v>
      </c>
      <c r="Q26" s="72">
        <v>11.036</v>
      </c>
      <c r="R26" s="72">
        <v>18.667999999999999</v>
      </c>
      <c r="S26" s="72">
        <v>18.574000000000002</v>
      </c>
      <c r="T26" s="72">
        <v>15.897</v>
      </c>
      <c r="U26" s="72">
        <v>17.780999999999999</v>
      </c>
      <c r="V26" s="72">
        <v>18.401</v>
      </c>
      <c r="W26" s="72">
        <v>17.335000000000001</v>
      </c>
      <c r="X26" s="72">
        <v>20.314</v>
      </c>
      <c r="Y26" s="72">
        <v>9.3680000000000003</v>
      </c>
      <c r="Z26" s="73"/>
      <c r="AA26" s="74">
        <f>SUM(B26:Z26)</f>
        <v>1278.4449999999997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9.9060000000000006</v>
      </c>
      <c r="C28" s="57">
        <f t="shared" si="2"/>
        <v>8.6419999999999995</v>
      </c>
      <c r="D28" s="57">
        <f t="shared" si="2"/>
        <v>67.784000000000006</v>
      </c>
      <c r="E28" s="57">
        <f t="shared" si="2"/>
        <v>12.423</v>
      </c>
      <c r="F28" s="57">
        <f t="shared" si="2"/>
        <v>13.302</v>
      </c>
      <c r="G28" s="57">
        <f t="shared" si="2"/>
        <v>18.111999999999998</v>
      </c>
      <c r="H28" s="57">
        <f t="shared" si="2"/>
        <v>22.483000000000001</v>
      </c>
      <c r="I28" s="57">
        <f t="shared" si="2"/>
        <v>392.87200000000001</v>
      </c>
      <c r="J28" s="57">
        <f t="shared" si="2"/>
        <v>182.42</v>
      </c>
      <c r="K28" s="57">
        <f t="shared" si="2"/>
        <v>123.711</v>
      </c>
      <c r="L28" s="57">
        <f t="shared" si="2"/>
        <v>226.005</v>
      </c>
      <c r="M28" s="57">
        <f t="shared" si="2"/>
        <v>19</v>
      </c>
      <c r="N28" s="57">
        <f t="shared" si="2"/>
        <v>14.089</v>
      </c>
      <c r="O28" s="57">
        <f t="shared" si="2"/>
        <v>11.244</v>
      </c>
      <c r="P28" s="57">
        <f t="shared" si="2"/>
        <v>9.0779999999999994</v>
      </c>
      <c r="Q28" s="57">
        <f t="shared" si="2"/>
        <v>11.036</v>
      </c>
      <c r="R28" s="57">
        <f t="shared" si="2"/>
        <v>18.667999999999999</v>
      </c>
      <c r="S28" s="57">
        <f t="shared" si="2"/>
        <v>18.574000000000002</v>
      </c>
      <c r="T28" s="57">
        <f t="shared" si="2"/>
        <v>15.897</v>
      </c>
      <c r="U28" s="57">
        <f t="shared" si="2"/>
        <v>17.780999999999999</v>
      </c>
      <c r="V28" s="57">
        <f t="shared" si="2"/>
        <v>18.401</v>
      </c>
      <c r="W28" s="57">
        <f t="shared" si="2"/>
        <v>17.335000000000001</v>
      </c>
      <c r="X28" s="57">
        <f t="shared" si="2"/>
        <v>20.314</v>
      </c>
      <c r="Y28" s="57">
        <f t="shared" si="2"/>
        <v>9.3680000000000003</v>
      </c>
      <c r="Z28" s="58">
        <f t="shared" si="2"/>
        <v>0</v>
      </c>
      <c r="AA28" s="59">
        <f t="shared" si="2"/>
        <v>1278.4449999999997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9.9059999999999988</v>
      </c>
      <c r="C47" s="83">
        <f t="shared" ref="C47:Z47" si="8">SUM(C10:C13)+C22+C36</f>
        <v>8.6419999999999995</v>
      </c>
      <c r="D47" s="83">
        <f t="shared" si="8"/>
        <v>67.784000000000006</v>
      </c>
      <c r="E47" s="83">
        <f t="shared" si="8"/>
        <v>12.423000000000002</v>
      </c>
      <c r="F47" s="83">
        <f t="shared" si="8"/>
        <v>13.302</v>
      </c>
      <c r="G47" s="83">
        <f t="shared" si="8"/>
        <v>18.112000000000002</v>
      </c>
      <c r="H47" s="83">
        <f t="shared" si="8"/>
        <v>22.483000000000001</v>
      </c>
      <c r="I47" s="83">
        <f t="shared" si="8"/>
        <v>392.87200000000001</v>
      </c>
      <c r="J47" s="83">
        <f t="shared" si="8"/>
        <v>182.42</v>
      </c>
      <c r="K47" s="83">
        <f t="shared" si="8"/>
        <v>123.711</v>
      </c>
      <c r="L47" s="83">
        <f t="shared" si="8"/>
        <v>226.005</v>
      </c>
      <c r="M47" s="83">
        <f t="shared" si="8"/>
        <v>19</v>
      </c>
      <c r="N47" s="83">
        <f t="shared" si="8"/>
        <v>14.089</v>
      </c>
      <c r="O47" s="83">
        <f t="shared" si="8"/>
        <v>11.244</v>
      </c>
      <c r="P47" s="83">
        <f t="shared" si="8"/>
        <v>9.0779999999999994</v>
      </c>
      <c r="Q47" s="83">
        <f t="shared" si="8"/>
        <v>11.036</v>
      </c>
      <c r="R47" s="83">
        <f t="shared" si="8"/>
        <v>18.667999999999999</v>
      </c>
      <c r="S47" s="83">
        <f t="shared" si="8"/>
        <v>18.573999999999998</v>
      </c>
      <c r="T47" s="83">
        <f t="shared" si="8"/>
        <v>15.896999999999998</v>
      </c>
      <c r="U47" s="83">
        <f t="shared" si="8"/>
        <v>17.780999999999999</v>
      </c>
      <c r="V47" s="83">
        <f t="shared" si="8"/>
        <v>18.401</v>
      </c>
      <c r="W47" s="83">
        <f t="shared" si="8"/>
        <v>17.335000000000001</v>
      </c>
      <c r="X47" s="83">
        <f t="shared" si="8"/>
        <v>20.313999999999997</v>
      </c>
      <c r="Y47" s="83">
        <f t="shared" si="8"/>
        <v>9.3680000000000003</v>
      </c>
      <c r="Z47" s="84">
        <f t="shared" si="8"/>
        <v>0</v>
      </c>
      <c r="AA47" s="100">
        <f>SUM(B47:Z47)</f>
        <v>1278.4449999999997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2021-02-09T13:53:58Z</dcterms:created>
  <dcterms:modified xsi:type="dcterms:W3CDTF">2021-02-09T13:53:59Z</dcterms:modified>
</cp:coreProperties>
</file>