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[1]SPOT_Orders_OverView_01!$A$19:$A$33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<sst xmlns="http://schemas.openxmlformats.org/spreadsheetml/2006/main" count="110" uniqueCount="50">
  <si>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08/02/2021 15:51:31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</si>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</sst>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59</c:v>
                </c:pt>
                <c:pt idx="7">
                  <c:v>82</c:v>
                </c:pt>
                <c:pt idx="8">
                  <c:v>82</c:v>
                </c:pt>
                <c:pt idx="9">
                  <c:v>10.157999999999999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9.8659999999999997</c:v>
                </c:pt>
                <c:pt idx="17">
                  <c:v>82</c:v>
                </c:pt>
                <c:pt idx="18">
                  <c:v>82</c:v>
                </c:pt>
                <c:pt idx="19">
                  <c:v>82</c:v>
                </c:pt>
                <c:pt idx="20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64</c:v>
                </c:pt>
                <c:pt idx="8">
                  <c:v>151.86600000000001</c:v>
                </c:pt>
                <c:pt idx="9">
                  <c:v>170</c:v>
                </c:pt>
                <c:pt idx="10">
                  <c:v>228.05500000000001</c:v>
                </c:pt>
                <c:pt idx="11">
                  <c:v>226</c:v>
                </c:pt>
                <c:pt idx="12">
                  <c:v>170</c:v>
                </c:pt>
                <c:pt idx="13">
                  <c:v>170</c:v>
                </c:pt>
                <c:pt idx="14">
                  <c:v>170</c:v>
                </c:pt>
                <c:pt idx="15">
                  <c:v>81.134</c:v>
                </c:pt>
                <c:pt idx="16">
                  <c:v>6.0999999999999999E-2</c:v>
                </c:pt>
                <c:pt idx="17">
                  <c:v>264.50900000000001</c:v>
                </c:pt>
                <c:pt idx="18">
                  <c:v>94</c:v>
                </c:pt>
                <c:pt idx="19">
                  <c:v>38.286999999999999</c:v>
                </c:pt>
                <c:pt idx="20">
                  <c:v>94</c:v>
                </c:pt>
                <c:pt idx="22">
                  <c:v>51</c:v>
                </c:pt>
                <c:pt idx="23">
                  <c:v>220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19.031999999999996</c:v>
                </c:pt>
                <c:pt idx="1">
                  <c:v>35.481999999999999</c:v>
                </c:pt>
                <c:pt idx="2">
                  <c:v>22.369999999999997</c:v>
                </c:pt>
                <c:pt idx="3">
                  <c:v>12.671000000000001</c:v>
                </c:pt>
                <c:pt idx="4">
                  <c:v>13.103</c:v>
                </c:pt>
                <c:pt idx="5">
                  <c:v>15.032999999999999</c:v>
                </c:pt>
                <c:pt idx="6">
                  <c:v>14.865</c:v>
                </c:pt>
                <c:pt idx="7">
                  <c:v>16.298999999999999</c:v>
                </c:pt>
                <c:pt idx="8">
                  <c:v>17.966000000000001</c:v>
                </c:pt>
                <c:pt idx="9">
                  <c:v>19.158999999999999</c:v>
                </c:pt>
                <c:pt idx="10">
                  <c:v>19.573</c:v>
                </c:pt>
                <c:pt idx="11">
                  <c:v>16.939999999999998</c:v>
                </c:pt>
                <c:pt idx="12">
                  <c:v>12.702</c:v>
                </c:pt>
                <c:pt idx="13">
                  <c:v>11.170999999999999</c:v>
                </c:pt>
                <c:pt idx="14">
                  <c:v>8.9380000000000006</c:v>
                </c:pt>
                <c:pt idx="15">
                  <c:v>8.6849999999999987</c:v>
                </c:pt>
                <c:pt idx="16">
                  <c:v>6.8949999999999996</c:v>
                </c:pt>
                <c:pt idx="17">
                  <c:v>2.84</c:v>
                </c:pt>
                <c:pt idx="18">
                  <c:v>4.3580000000000005</c:v>
                </c:pt>
                <c:pt idx="19">
                  <c:v>10.212</c:v>
                </c:pt>
                <c:pt idx="20">
                  <c:v>6.9660000000000002</c:v>
                </c:pt>
                <c:pt idx="21">
                  <c:v>7.327</c:v>
                </c:pt>
                <c:pt idx="22">
                  <c:v>12.604000000000001</c:v>
                </c:pt>
                <c:pt idx="23">
                  <c:v>6.6059999999999999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100</c:v>
                </c:pt>
                <c:pt idx="8">
                  <c:v>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0373848"/>
        <c:axId val="1803742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19.032</c:v>
                </c:pt>
                <c:pt idx="1">
                  <c:v>35.481999999999992</c:v>
                </c:pt>
                <c:pt idx="2">
                  <c:v>22.369999999999997</c:v>
                </c:pt>
                <c:pt idx="3">
                  <c:v>12.671000000000001</c:v>
                </c:pt>
                <c:pt idx="4">
                  <c:v>13.103000000000002</c:v>
                </c:pt>
                <c:pt idx="5">
                  <c:v>15.032999999999998</c:v>
                </c:pt>
                <c:pt idx="6">
                  <c:v>73.864999999999995</c:v>
                </c:pt>
                <c:pt idx="7">
                  <c:v>262.29900000000004</c:v>
                </c:pt>
                <c:pt idx="8">
                  <c:v>326.83200000000005</c:v>
                </c:pt>
                <c:pt idx="9">
                  <c:v>199.31700000000004</c:v>
                </c:pt>
                <c:pt idx="10">
                  <c:v>247.62800000000001</c:v>
                </c:pt>
                <c:pt idx="11">
                  <c:v>242.94000000000003</c:v>
                </c:pt>
                <c:pt idx="12">
                  <c:v>187.702</c:v>
                </c:pt>
                <c:pt idx="13">
                  <c:v>186.17099999999999</c:v>
                </c:pt>
                <c:pt idx="14">
                  <c:v>183.93800000000002</c:v>
                </c:pt>
                <c:pt idx="15">
                  <c:v>99.685000000000016</c:v>
                </c:pt>
                <c:pt idx="16">
                  <c:v>6.9560000000000004</c:v>
                </c:pt>
                <c:pt idx="17">
                  <c:v>349.34899999999999</c:v>
                </c:pt>
                <c:pt idx="18">
                  <c:v>180.358</c:v>
                </c:pt>
                <c:pt idx="19">
                  <c:v>130.499</c:v>
                </c:pt>
                <c:pt idx="20">
                  <c:v>182.96600000000001</c:v>
                </c:pt>
                <c:pt idx="21">
                  <c:v>7.327</c:v>
                </c:pt>
                <c:pt idx="22">
                  <c:v>63.603999999999999</c:v>
                </c:pt>
                <c:pt idx="23">
                  <c:v>226.60599999999999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373848"/>
        <c:axId val="1803742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-0.01</c:v>
                </c:pt>
                <c:pt idx="4">
                  <c:v>1.0900000000000001</c:v>
                </c:pt>
                <c:pt idx="5">
                  <c:v>7.99</c:v>
                </c:pt>
                <c:pt idx="6">
                  <c:v>53.31</c:v>
                </c:pt>
                <c:pt idx="7">
                  <c:v>79.849999999999994</c:v>
                </c:pt>
                <c:pt idx="8">
                  <c:v>73.48</c:v>
                </c:pt>
                <c:pt idx="9">
                  <c:v>88.28</c:v>
                </c:pt>
                <c:pt idx="10">
                  <c:v>88.66</c:v>
                </c:pt>
                <c:pt idx="11">
                  <c:v>49.34</c:v>
                </c:pt>
                <c:pt idx="12">
                  <c:v>47.53</c:v>
                </c:pt>
                <c:pt idx="13">
                  <c:v>45.62</c:v>
                </c:pt>
                <c:pt idx="14">
                  <c:v>40.35</c:v>
                </c:pt>
                <c:pt idx="15">
                  <c:v>55.03</c:v>
                </c:pt>
                <c:pt idx="16">
                  <c:v>55.21</c:v>
                </c:pt>
                <c:pt idx="17">
                  <c:v>71.8</c:v>
                </c:pt>
                <c:pt idx="18">
                  <c:v>60.5</c:v>
                </c:pt>
                <c:pt idx="19">
                  <c:v>55.23</c:v>
                </c:pt>
                <c:pt idx="20">
                  <c:v>60.08</c:v>
                </c:pt>
                <c:pt idx="21">
                  <c:v>53.34</c:v>
                </c:pt>
                <c:pt idx="22">
                  <c:v>55.18</c:v>
                </c:pt>
                <c:pt idx="23">
                  <c:v>48.61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282352"/>
        <c:axId val="180374632"/>
      </c:lineChart>
      <c:catAx>
        <c:axId val="180373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374240"/>
        <c:crosses val="autoZero"/>
        <c:auto val="1"/>
        <c:lblAlgn val="ctr"/>
        <c:lblOffset val="100"/>
        <c:noMultiLvlLbl val="0"/>
      </c:catAx>
      <c:valAx>
        <c:axId val="180374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373848"/>
        <c:crosses val="autoZero"/>
        <c:crossBetween val="between"/>
      </c:valAx>
      <c:valAx>
        <c:axId val="180374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4282352"/>
        <c:crosses val="max"/>
        <c:crossBetween val="between"/>
      </c:valAx>
      <c:catAx>
        <c:axId val="224282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0374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44236</v>
          </cell>
        </row>
        <row r="5">
          <cell r="C5" t="str">
            <v>LIDA1</v>
          </cell>
        </row>
        <row r="26">
          <cell r="C26">
            <v>586.024</v>
          </cell>
        </row>
        <row r="27">
          <cell r="C27">
            <v>2192.9119999999998</v>
          </cell>
        </row>
        <row r="28">
          <cell r="C28">
            <v>175</v>
          </cell>
        </row>
        <row r="29">
          <cell r="C29">
            <v>0</v>
          </cell>
        </row>
        <row r="30">
          <cell r="C30">
            <v>321.79699999999991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263.05899999999991</v>
          </cell>
        </row>
        <row r="41">
          <cell r="C41">
            <v>220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2009.4749999999999</v>
          </cell>
        </row>
        <row r="46">
          <cell r="C46">
            <v>645</v>
          </cell>
        </row>
        <row r="47">
          <cell r="C47">
            <v>138.19899999999998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0</v>
          </cell>
          <cell r="C7">
            <v>0</v>
          </cell>
          <cell r="D7">
            <v>0</v>
          </cell>
          <cell r="E7">
            <v>-0.01</v>
          </cell>
          <cell r="F7">
            <v>1.0900000000000001</v>
          </cell>
          <cell r="G7">
            <v>7.99</v>
          </cell>
          <cell r="H7">
            <v>53.31</v>
          </cell>
          <cell r="I7">
            <v>79.849999999999994</v>
          </cell>
          <cell r="J7">
            <v>73.48</v>
          </cell>
          <cell r="K7">
            <v>88.28</v>
          </cell>
          <cell r="L7">
            <v>88.66</v>
          </cell>
          <cell r="M7">
            <v>49.34</v>
          </cell>
          <cell r="N7">
            <v>47.53</v>
          </cell>
          <cell r="O7">
            <v>45.62</v>
          </cell>
          <cell r="P7">
            <v>40.35</v>
          </cell>
          <cell r="Q7">
            <v>55.03</v>
          </cell>
          <cell r="R7">
            <v>55.21</v>
          </cell>
          <cell r="S7">
            <v>71.8</v>
          </cell>
          <cell r="T7">
            <v>60.5</v>
          </cell>
          <cell r="U7">
            <v>55.23</v>
          </cell>
          <cell r="V7">
            <v>60.08</v>
          </cell>
          <cell r="W7">
            <v>53.34</v>
          </cell>
          <cell r="X7">
            <v>55.18</v>
          </cell>
          <cell r="Y7">
            <v>48.61</v>
          </cell>
        </row>
        <row r="12">
          <cell r="H12">
            <v>31</v>
          </cell>
          <cell r="I12">
            <v>31</v>
          </cell>
          <cell r="J12">
            <v>31</v>
          </cell>
          <cell r="S12">
            <v>31</v>
          </cell>
          <cell r="T12">
            <v>31</v>
          </cell>
          <cell r="U12">
            <v>31</v>
          </cell>
          <cell r="V12">
            <v>31</v>
          </cell>
        </row>
        <row r="13">
          <cell r="H13">
            <v>13</v>
          </cell>
          <cell r="I13">
            <v>13</v>
          </cell>
          <cell r="J13">
            <v>13</v>
          </cell>
          <cell r="S13">
            <v>13</v>
          </cell>
          <cell r="T13">
            <v>13</v>
          </cell>
          <cell r="U13">
            <v>13</v>
          </cell>
          <cell r="V13">
            <v>13</v>
          </cell>
        </row>
        <row r="17">
          <cell r="H17">
            <v>15</v>
          </cell>
          <cell r="I17">
            <v>38</v>
          </cell>
          <cell r="J17">
            <v>38</v>
          </cell>
          <cell r="K17">
            <v>10.157999999999999</v>
          </cell>
          <cell r="N17">
            <v>5</v>
          </cell>
          <cell r="O17">
            <v>5</v>
          </cell>
          <cell r="P17">
            <v>5</v>
          </cell>
          <cell r="Q17">
            <v>9.8659999999999997</v>
          </cell>
          <cell r="S17">
            <v>38</v>
          </cell>
          <cell r="T17">
            <v>38</v>
          </cell>
          <cell r="U17">
            <v>38</v>
          </cell>
          <cell r="V17">
            <v>38</v>
          </cell>
        </row>
        <row r="25">
          <cell r="S25">
            <v>182</v>
          </cell>
          <cell r="T25">
            <v>71</v>
          </cell>
          <cell r="U25">
            <v>29.942</v>
          </cell>
          <cell r="V25">
            <v>71</v>
          </cell>
        </row>
        <row r="29">
          <cell r="I29">
            <v>64</v>
          </cell>
          <cell r="J29">
            <v>151.86600000000001</v>
          </cell>
          <cell r="K29">
            <v>170</v>
          </cell>
          <cell r="L29">
            <v>226</v>
          </cell>
          <cell r="M29">
            <v>226</v>
          </cell>
          <cell r="N29">
            <v>170</v>
          </cell>
          <cell r="O29">
            <v>170</v>
          </cell>
          <cell r="P29">
            <v>170</v>
          </cell>
          <cell r="Q29">
            <v>81.134</v>
          </cell>
          <cell r="S29">
            <v>59.509</v>
          </cell>
          <cell r="X29">
            <v>51</v>
          </cell>
          <cell r="Y29">
            <v>220</v>
          </cell>
        </row>
        <row r="37">
          <cell r="L37">
            <v>2.0550000000000002</v>
          </cell>
        </row>
        <row r="38">
          <cell r="R38">
            <v>6.0999999999999999E-2</v>
          </cell>
          <cell r="S38">
            <v>23</v>
          </cell>
          <cell r="T38">
            <v>23</v>
          </cell>
          <cell r="U38">
            <v>8.3450000000000006</v>
          </cell>
          <cell r="V38">
            <v>23</v>
          </cell>
        </row>
        <row r="51">
          <cell r="I51">
            <v>50</v>
          </cell>
          <cell r="J51">
            <v>50</v>
          </cell>
        </row>
        <row r="53">
          <cell r="I53">
            <v>50</v>
          </cell>
          <cell r="J53">
            <v>25</v>
          </cell>
        </row>
        <row r="59">
          <cell r="B59">
            <v>19.031999999999996</v>
          </cell>
          <cell r="C59">
            <v>35.481999999999999</v>
          </cell>
          <cell r="D59">
            <v>22.369999999999997</v>
          </cell>
          <cell r="E59">
            <v>12.671000000000001</v>
          </cell>
          <cell r="F59">
            <v>13.103</v>
          </cell>
          <cell r="G59">
            <v>15.032999999999999</v>
          </cell>
          <cell r="H59">
            <v>14.865</v>
          </cell>
          <cell r="I59">
            <v>16.298999999999999</v>
          </cell>
          <cell r="J59">
            <v>17.966000000000001</v>
          </cell>
          <cell r="K59">
            <v>19.158999999999999</v>
          </cell>
          <cell r="L59">
            <v>19.573</v>
          </cell>
          <cell r="M59">
            <v>16.939999999999998</v>
          </cell>
          <cell r="N59">
            <v>12.702</v>
          </cell>
          <cell r="O59">
            <v>11.170999999999999</v>
          </cell>
          <cell r="P59">
            <v>8.9380000000000006</v>
          </cell>
          <cell r="Q59">
            <v>8.6849999999999987</v>
          </cell>
          <cell r="R59">
            <v>6.8949999999999996</v>
          </cell>
          <cell r="S59">
            <v>2.84</v>
          </cell>
          <cell r="T59">
            <v>4.3580000000000005</v>
          </cell>
          <cell r="U59">
            <v>10.212</v>
          </cell>
          <cell r="V59">
            <v>6.9660000000000002</v>
          </cell>
          <cell r="W59">
            <v>7.327</v>
          </cell>
          <cell r="X59">
            <v>12.604000000000001</v>
          </cell>
          <cell r="Y59">
            <v>6.6059999999999999</v>
          </cell>
        </row>
      </sheetData>
      <sheetData sheetId="17">
        <row r="25">
          <cell r="J25">
            <v>231</v>
          </cell>
          <cell r="K25">
            <v>110.158</v>
          </cell>
          <cell r="L25">
            <v>226</v>
          </cell>
          <cell r="M25">
            <v>226</v>
          </cell>
          <cell r="Q25">
            <v>41</v>
          </cell>
          <cell r="X25">
            <v>51</v>
          </cell>
        </row>
        <row r="26">
          <cell r="I26">
            <v>246</v>
          </cell>
          <cell r="J26">
            <v>77.866</v>
          </cell>
          <cell r="S26">
            <v>170.50899999999999</v>
          </cell>
        </row>
        <row r="27">
          <cell r="S27">
            <v>153</v>
          </cell>
          <cell r="T27">
            <v>153</v>
          </cell>
          <cell r="U27">
            <v>111.94199999999999</v>
          </cell>
          <cell r="V27">
            <v>153</v>
          </cell>
        </row>
        <row r="29">
          <cell r="H29">
            <v>59</v>
          </cell>
        </row>
        <row r="51">
          <cell r="K51">
            <v>50</v>
          </cell>
          <cell r="N51">
            <v>150</v>
          </cell>
          <cell r="O51">
            <v>150</v>
          </cell>
          <cell r="P51">
            <v>150</v>
          </cell>
          <cell r="Q51">
            <v>50</v>
          </cell>
        </row>
        <row r="53">
          <cell r="K53">
            <v>20</v>
          </cell>
          <cell r="N53">
            <v>25</v>
          </cell>
          <cell r="O53">
            <v>25</v>
          </cell>
          <cell r="P53">
            <v>25</v>
          </cell>
        </row>
        <row r="59">
          <cell r="B59">
            <v>9.7959999999999994</v>
          </cell>
          <cell r="C59">
            <v>25.093</v>
          </cell>
          <cell r="D59">
            <v>12.423999999999999</v>
          </cell>
          <cell r="E59">
            <v>2.9769999999999999</v>
          </cell>
          <cell r="F59">
            <v>3.1970000000000001</v>
          </cell>
          <cell r="G59">
            <v>2.4809999999999999</v>
          </cell>
          <cell r="H59">
            <v>1.3410000000000002</v>
          </cell>
          <cell r="M59">
            <v>4.0020000000000007</v>
          </cell>
          <cell r="N59">
            <v>1.296</v>
          </cell>
          <cell r="P59">
            <v>1.9870000000000001</v>
          </cell>
          <cell r="S59">
            <v>19.603999999999999</v>
          </cell>
          <cell r="T59">
            <v>22.901</v>
          </cell>
          <cell r="U59">
            <v>11.298</v>
          </cell>
          <cell r="V59">
            <v>19.802</v>
          </cell>
        </row>
        <row r="66">
          <cell r="B66">
            <v>9.2359999999999989</v>
          </cell>
          <cell r="C66">
            <v>10.388999999999999</v>
          </cell>
          <cell r="D66">
            <v>9.9459999999999997</v>
          </cell>
          <cell r="E66">
            <v>9.6940000000000008</v>
          </cell>
          <cell r="F66">
            <v>9.9060000000000006</v>
          </cell>
          <cell r="G66">
            <v>12.551999999999998</v>
          </cell>
          <cell r="H66">
            <v>13.523999999999999</v>
          </cell>
          <cell r="I66">
            <v>16.298999999999999</v>
          </cell>
          <cell r="J66">
            <v>17.966000000000001</v>
          </cell>
          <cell r="K66">
            <v>19.158999999999999</v>
          </cell>
          <cell r="L66">
            <v>21.628</v>
          </cell>
          <cell r="M66">
            <v>12.937999999999999</v>
          </cell>
          <cell r="N66">
            <v>11.406000000000001</v>
          </cell>
          <cell r="O66">
            <v>11.170999999999999</v>
          </cell>
          <cell r="P66">
            <v>6.9509999999999996</v>
          </cell>
          <cell r="Q66">
            <v>8.6849999999999987</v>
          </cell>
          <cell r="R66">
            <v>6.9560000000000004</v>
          </cell>
          <cell r="S66">
            <v>6.2360000000000007</v>
          </cell>
          <cell r="T66">
            <v>4.4570000000000007</v>
          </cell>
          <cell r="U66">
            <v>7.2589999999999986</v>
          </cell>
          <cell r="V66">
            <v>10.164</v>
          </cell>
          <cell r="W66">
            <v>7.327</v>
          </cell>
          <cell r="X66">
            <v>12.603999999999999</v>
          </cell>
          <cell r="Y66">
            <v>6.605999999999999</v>
          </cell>
        </row>
        <row r="67">
          <cell r="Y67">
            <v>220</v>
          </cell>
        </row>
      </sheetData>
      <sheetData sheetId="18">
        <row r="7">
          <cell r="B7">
            <v>0</v>
          </cell>
          <cell r="C7">
            <v>0</v>
          </cell>
          <cell r="D7">
            <v>0</v>
          </cell>
          <cell r="E7">
            <v>-0.01</v>
          </cell>
          <cell r="F7">
            <v>1.0900000000000001</v>
          </cell>
          <cell r="G7">
            <v>7.99</v>
          </cell>
          <cell r="H7">
            <v>53.31</v>
          </cell>
          <cell r="I7">
            <v>79.849999999999994</v>
          </cell>
          <cell r="J7">
            <v>73.48</v>
          </cell>
          <cell r="K7">
            <v>88.28</v>
          </cell>
          <cell r="L7">
            <v>88.66</v>
          </cell>
          <cell r="M7">
            <v>49.34</v>
          </cell>
          <cell r="N7">
            <v>47.53</v>
          </cell>
          <cell r="O7">
            <v>45.62</v>
          </cell>
          <cell r="P7">
            <v>40.35</v>
          </cell>
          <cell r="Q7">
            <v>55.03</v>
          </cell>
          <cell r="R7">
            <v>55.21</v>
          </cell>
          <cell r="S7">
            <v>71.8</v>
          </cell>
          <cell r="T7">
            <v>60.5</v>
          </cell>
          <cell r="U7">
            <v>55.23</v>
          </cell>
          <cell r="V7">
            <v>60.08</v>
          </cell>
          <cell r="W7">
            <v>53.34</v>
          </cell>
          <cell r="X7">
            <v>55.18</v>
          </cell>
          <cell r="Y7">
            <v>48.61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COUPLING_CBS</v>
          </cell>
        </row>
        <row r="19">
          <cell r="A19" t="str">
            <v>DAPEEP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44233</v>
          </cell>
        </row>
        <row r="4">
          <cell r="B4">
            <v>44233</v>
          </cell>
        </row>
        <row r="5">
          <cell r="B5">
            <v>44233</v>
          </cell>
        </row>
        <row r="6">
          <cell r="B6">
            <v>44233</v>
          </cell>
        </row>
        <row r="7">
          <cell r="B7">
            <v>44233</v>
          </cell>
        </row>
        <row r="8">
          <cell r="B8">
            <v>44233</v>
          </cell>
        </row>
        <row r="9">
          <cell r="B9">
            <v>44233</v>
          </cell>
        </row>
        <row r="10">
          <cell r="B10">
            <v>44233</v>
          </cell>
        </row>
        <row r="11">
          <cell r="B11">
            <v>44233</v>
          </cell>
        </row>
        <row r="12">
          <cell r="B12">
            <v>44233</v>
          </cell>
        </row>
        <row r="13">
          <cell r="B13">
            <v>44233</v>
          </cell>
        </row>
        <row r="14">
          <cell r="B14">
            <v>44233</v>
          </cell>
        </row>
        <row r="15">
          <cell r="B15">
            <v>44233</v>
          </cell>
        </row>
        <row r="16">
          <cell r="B16">
            <v>44233</v>
          </cell>
        </row>
      </sheetData>
      <sheetData sheetId="41">
        <row r="2">
          <cell r="C2">
            <v>44237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583.16669999999999</v>
          </cell>
          <cell r="J12">
            <v>583.16700000000003</v>
          </cell>
          <cell r="K12">
            <v>583.16700000000003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175.3766</v>
          </cell>
          <cell r="J25">
            <v>175.37700000000001</v>
          </cell>
          <cell r="K25">
            <v>175.37700000000001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19.031999999999996</v>
      </c>
      <c r="C4" s="18">
        <v>35.481999999999999</v>
      </c>
      <c r="D4" s="18">
        <v>22.369999999999997</v>
      </c>
      <c r="E4" s="18">
        <v>12.671000000000001</v>
      </c>
      <c r="F4" s="18">
        <v>13.103</v>
      </c>
      <c r="G4" s="18">
        <v>15.032999999999999</v>
      </c>
      <c r="H4" s="18">
        <v>73.865000000000009</v>
      </c>
      <c r="I4" s="18">
        <v>262.29899999999998</v>
      </c>
      <c r="J4" s="18">
        <v>326.83199999999999</v>
      </c>
      <c r="K4" s="18">
        <v>199.31700000000001</v>
      </c>
      <c r="L4" s="18">
        <v>247.62799999999999</v>
      </c>
      <c r="M4" s="18">
        <v>242.94</v>
      </c>
      <c r="N4" s="18">
        <v>187.70199999999997</v>
      </c>
      <c r="O4" s="18">
        <v>186.17099999999996</v>
      </c>
      <c r="P4" s="18">
        <v>183.93799999999999</v>
      </c>
      <c r="Q4" s="18">
        <v>99.684999999999988</v>
      </c>
      <c r="R4" s="18">
        <v>6.9559999999999995</v>
      </c>
      <c r="S4" s="18">
        <v>349.34899999999999</v>
      </c>
      <c r="T4" s="18">
        <v>180.35799999999998</v>
      </c>
      <c r="U4" s="18">
        <v>130.49900000000002</v>
      </c>
      <c r="V4" s="18">
        <v>182.96599999999998</v>
      </c>
      <c r="W4" s="18">
        <v>7.327</v>
      </c>
      <c r="X4" s="18">
        <v>63.603999999999992</v>
      </c>
      <c r="Y4" s="18">
        <v>226.60600000000002</v>
      </c>
      <c r="Z4" s="19"/>
      <c r="AA4" s="20">
        <f>SUM(B4:Z4)</f>
        <v>3275.7330000000006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0</v>
      </c>
      <c r="C7" s="28">
        <v>0</v>
      </c>
      <c r="D7" s="28">
        <v>0</v>
      </c>
      <c r="E7" s="28">
        <v>-0.01</v>
      </c>
      <c r="F7" s="28">
        <v>1.0900000000000001</v>
      </c>
      <c r="G7" s="28">
        <v>7.99</v>
      </c>
      <c r="H7" s="28">
        <v>53.31</v>
      </c>
      <c r="I7" s="28">
        <v>79.849999999999994</v>
      </c>
      <c r="J7" s="28">
        <v>73.48</v>
      </c>
      <c r="K7" s="28">
        <v>88.28</v>
      </c>
      <c r="L7" s="28">
        <v>88.66</v>
      </c>
      <c r="M7" s="28">
        <v>49.34</v>
      </c>
      <c r="N7" s="28">
        <v>47.53</v>
      </c>
      <c r="O7" s="28">
        <v>45.62</v>
      </c>
      <c r="P7" s="28">
        <v>40.35</v>
      </c>
      <c r="Q7" s="28">
        <v>55.03</v>
      </c>
      <c r="R7" s="28">
        <v>55.21</v>
      </c>
      <c r="S7" s="28">
        <v>71.8</v>
      </c>
      <c r="T7" s="28">
        <v>60.5</v>
      </c>
      <c r="U7" s="28">
        <v>55.23</v>
      </c>
      <c r="V7" s="28">
        <v>60.08</v>
      </c>
      <c r="W7" s="28">
        <v>53.34</v>
      </c>
      <c r="X7" s="28">
        <v>55.18</v>
      </c>
      <c r="Y7" s="28">
        <v>48.61</v>
      </c>
      <c r="Z7" s="29"/>
      <c r="AA7" s="30">
        <f>IF(SUM(GR_MAINLAND_MCP_SUM_SELL)&lt;&gt;0,AVERAGEIF(GR_MAINLAND_MCP_SUM_SELL,"&lt;&gt;"""),"")</f>
        <v>45.436250000000001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59</v>
      </c>
      <c r="I10" s="42">
        <v>82</v>
      </c>
      <c r="J10" s="42">
        <v>82</v>
      </c>
      <c r="K10" s="42">
        <v>10.157999999999999</v>
      </c>
      <c r="L10" s="42"/>
      <c r="M10" s="42"/>
      <c r="N10" s="42">
        <v>5</v>
      </c>
      <c r="O10" s="42">
        <v>5</v>
      </c>
      <c r="P10" s="42">
        <v>5</v>
      </c>
      <c r="Q10" s="42">
        <v>9.8659999999999997</v>
      </c>
      <c r="R10" s="42"/>
      <c r="S10" s="42">
        <v>82</v>
      </c>
      <c r="T10" s="42">
        <v>82</v>
      </c>
      <c r="U10" s="42">
        <v>82</v>
      </c>
      <c r="V10" s="42">
        <v>82</v>
      </c>
      <c r="W10" s="42"/>
      <c r="X10" s="42"/>
      <c r="Y10" s="42"/>
      <c r="Z10" s="43"/>
      <c r="AA10" s="44">
        <f>SUM(B10:Z10)</f>
        <v>586.024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64</v>
      </c>
      <c r="J11" s="47">
        <v>151.86600000000001</v>
      </c>
      <c r="K11" s="47">
        <v>170</v>
      </c>
      <c r="L11" s="47">
        <v>228.05500000000001</v>
      </c>
      <c r="M11" s="47">
        <v>226</v>
      </c>
      <c r="N11" s="47">
        <v>170</v>
      </c>
      <c r="O11" s="47">
        <v>170</v>
      </c>
      <c r="P11" s="47">
        <v>170</v>
      </c>
      <c r="Q11" s="47">
        <v>81.134</v>
      </c>
      <c r="R11" s="47">
        <v>6.0999999999999999E-2</v>
      </c>
      <c r="S11" s="47">
        <v>264.50900000000001</v>
      </c>
      <c r="T11" s="47">
        <v>94</v>
      </c>
      <c r="U11" s="47">
        <v>38.286999999999999</v>
      </c>
      <c r="V11" s="47">
        <v>94</v>
      </c>
      <c r="W11" s="47"/>
      <c r="X11" s="47">
        <v>51</v>
      </c>
      <c r="Y11" s="47">
        <v>220</v>
      </c>
      <c r="Z11" s="48"/>
      <c r="AA11" s="49">
        <f>SUM(B11:Z11)</f>
        <v>2192.9120000000003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100</v>
      </c>
      <c r="J12" s="47">
        <v>75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175</v>
      </c>
    </row>
    <row r="13" spans="1:27" ht="24.95" customHeight="1" x14ac:dyDescent="0.2">
      <c r="A13" s="50" t="s">
        <v>9</v>
      </c>
      <c r="B13" s="51">
        <v>19.031999999999996</v>
      </c>
      <c r="C13" s="52">
        <v>35.481999999999999</v>
      </c>
      <c r="D13" s="52">
        <v>22.369999999999997</v>
      </c>
      <c r="E13" s="52">
        <v>12.671000000000001</v>
      </c>
      <c r="F13" s="52">
        <v>13.103</v>
      </c>
      <c r="G13" s="52">
        <v>15.032999999999999</v>
      </c>
      <c r="H13" s="52">
        <v>14.865</v>
      </c>
      <c r="I13" s="52">
        <v>16.298999999999999</v>
      </c>
      <c r="J13" s="52">
        <v>17.966000000000001</v>
      </c>
      <c r="K13" s="52">
        <v>19.158999999999999</v>
      </c>
      <c r="L13" s="52">
        <v>19.573</v>
      </c>
      <c r="M13" s="52">
        <v>16.939999999999998</v>
      </c>
      <c r="N13" s="52">
        <v>12.702</v>
      </c>
      <c r="O13" s="52">
        <v>11.170999999999999</v>
      </c>
      <c r="P13" s="52">
        <v>8.9380000000000006</v>
      </c>
      <c r="Q13" s="52">
        <v>8.6849999999999987</v>
      </c>
      <c r="R13" s="52">
        <v>6.8949999999999996</v>
      </c>
      <c r="S13" s="52">
        <v>2.84</v>
      </c>
      <c r="T13" s="52">
        <v>4.3580000000000005</v>
      </c>
      <c r="U13" s="52">
        <v>10.212</v>
      </c>
      <c r="V13" s="52">
        <v>6.9660000000000002</v>
      </c>
      <c r="W13" s="52">
        <v>7.327</v>
      </c>
      <c r="X13" s="52">
        <v>12.604000000000001</v>
      </c>
      <c r="Y13" s="52">
        <v>6.6059999999999999</v>
      </c>
      <c r="Z13" s="53"/>
      <c r="AA13" s="54">
        <f>SUM(B13:Z13)</f>
        <v>321.79699999999991</v>
      </c>
    </row>
    <row r="14" spans="1:27" ht="30" customHeight="1" thickBot="1" x14ac:dyDescent="0.25">
      <c r="A14" s="55" t="s">
        <v>10</v>
      </c>
      <c r="B14" s="56">
        <f>IF(LEN(B$2)&gt;0,SUM(B10:B13),"")</f>
        <v>19.031999999999996</v>
      </c>
      <c r="C14" s="57">
        <f t="shared" ref="C14:Z14" si="0">IF(LEN(C$2)&gt;0,SUM(C10:C13),"")</f>
        <v>35.481999999999999</v>
      </c>
      <c r="D14" s="57">
        <f t="shared" si="0"/>
        <v>22.369999999999997</v>
      </c>
      <c r="E14" s="57">
        <f t="shared" si="0"/>
        <v>12.671000000000001</v>
      </c>
      <c r="F14" s="57">
        <f t="shared" si="0"/>
        <v>13.103</v>
      </c>
      <c r="G14" s="57">
        <f t="shared" si="0"/>
        <v>15.032999999999999</v>
      </c>
      <c r="H14" s="57">
        <f t="shared" si="0"/>
        <v>73.864999999999995</v>
      </c>
      <c r="I14" s="57">
        <f t="shared" si="0"/>
        <v>262.29899999999998</v>
      </c>
      <c r="J14" s="57">
        <f t="shared" si="0"/>
        <v>326.83199999999999</v>
      </c>
      <c r="K14" s="57">
        <f t="shared" si="0"/>
        <v>199.31699999999998</v>
      </c>
      <c r="L14" s="57">
        <f t="shared" si="0"/>
        <v>247.62800000000001</v>
      </c>
      <c r="M14" s="57">
        <f t="shared" si="0"/>
        <v>242.94</v>
      </c>
      <c r="N14" s="57">
        <f t="shared" si="0"/>
        <v>187.702</v>
      </c>
      <c r="O14" s="57">
        <f t="shared" si="0"/>
        <v>186.17099999999999</v>
      </c>
      <c r="P14" s="57">
        <f t="shared" si="0"/>
        <v>183.93799999999999</v>
      </c>
      <c r="Q14" s="57">
        <f t="shared" si="0"/>
        <v>99.685000000000002</v>
      </c>
      <c r="R14" s="57">
        <f t="shared" si="0"/>
        <v>6.9559999999999995</v>
      </c>
      <c r="S14" s="57">
        <f t="shared" si="0"/>
        <v>349.34899999999999</v>
      </c>
      <c r="T14" s="57">
        <f t="shared" si="0"/>
        <v>180.358</v>
      </c>
      <c r="U14" s="57">
        <f t="shared" si="0"/>
        <v>130.499</v>
      </c>
      <c r="V14" s="57">
        <f t="shared" si="0"/>
        <v>182.96600000000001</v>
      </c>
      <c r="W14" s="57">
        <f t="shared" si="0"/>
        <v>7.327</v>
      </c>
      <c r="X14" s="57">
        <f t="shared" si="0"/>
        <v>63.603999999999999</v>
      </c>
      <c r="Y14" s="57">
        <f t="shared" si="0"/>
        <v>226.60599999999999</v>
      </c>
      <c r="Z14" s="58" t="str">
        <f t="shared" si="0"/>
        <v/>
      </c>
      <c r="AA14" s="59">
        <f>SUM(AA9:AA13)</f>
        <v>3275.7330000000002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19.032</v>
      </c>
      <c r="C26" s="72">
        <v>35.481999999999999</v>
      </c>
      <c r="D26" s="72">
        <v>22.37</v>
      </c>
      <c r="E26" s="72">
        <v>12.670999999999999</v>
      </c>
      <c r="F26" s="72">
        <v>13.103</v>
      </c>
      <c r="G26" s="72">
        <v>15.032999999999999</v>
      </c>
      <c r="H26" s="72">
        <v>73.864999999999995</v>
      </c>
      <c r="I26" s="72">
        <v>262.29899999999998</v>
      </c>
      <c r="J26" s="72">
        <v>326.83199999999999</v>
      </c>
      <c r="K26" s="72">
        <v>199.31700000000001</v>
      </c>
      <c r="L26" s="72">
        <v>247.62799999999999</v>
      </c>
      <c r="M26" s="72">
        <v>242.94</v>
      </c>
      <c r="N26" s="72">
        <v>187.702</v>
      </c>
      <c r="O26" s="72">
        <v>186.17099999999999</v>
      </c>
      <c r="P26" s="72">
        <v>183.93799999999999</v>
      </c>
      <c r="Q26" s="72">
        <v>99.685000000000002</v>
      </c>
      <c r="R26" s="72">
        <v>6.9560000000000004</v>
      </c>
      <c r="S26" s="72">
        <v>349.34899999999999</v>
      </c>
      <c r="T26" s="72">
        <v>180.358</v>
      </c>
      <c r="U26" s="72">
        <v>130.499</v>
      </c>
      <c r="V26" s="72">
        <v>182.96600000000001</v>
      </c>
      <c r="W26" s="72">
        <v>7.327</v>
      </c>
      <c r="X26" s="72">
        <v>63.603999999999999</v>
      </c>
      <c r="Y26" s="72">
        <v>226.60599999999999</v>
      </c>
      <c r="Z26" s="73"/>
      <c r="AA26" s="74">
        <f>SUM(B26:Z26)</f>
        <v>3275.7330000000002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19.032</v>
      </c>
      <c r="C28" s="57">
        <f t="shared" ref="C28:Z28" si="2">IF(LEN(C$2)&gt;0,SUM(C25:C27),"")</f>
        <v>35.481999999999999</v>
      </c>
      <c r="D28" s="57">
        <f t="shared" si="2"/>
        <v>22.37</v>
      </c>
      <c r="E28" s="57">
        <f t="shared" si="2"/>
        <v>12.670999999999999</v>
      </c>
      <c r="F28" s="57">
        <f t="shared" si="2"/>
        <v>13.103</v>
      </c>
      <c r="G28" s="57">
        <f t="shared" si="2"/>
        <v>15.032999999999999</v>
      </c>
      <c r="H28" s="57">
        <f t="shared" si="2"/>
        <v>73.864999999999995</v>
      </c>
      <c r="I28" s="57">
        <f t="shared" si="2"/>
        <v>262.29899999999998</v>
      </c>
      <c r="J28" s="57">
        <f t="shared" si="2"/>
        <v>326.83199999999999</v>
      </c>
      <c r="K28" s="57">
        <f t="shared" si="2"/>
        <v>199.31700000000001</v>
      </c>
      <c r="L28" s="57">
        <f t="shared" si="2"/>
        <v>247.62799999999999</v>
      </c>
      <c r="M28" s="57">
        <f t="shared" si="2"/>
        <v>242.94</v>
      </c>
      <c r="N28" s="57">
        <f t="shared" si="2"/>
        <v>187.702</v>
      </c>
      <c r="O28" s="57">
        <f t="shared" si="2"/>
        <v>186.17099999999999</v>
      </c>
      <c r="P28" s="57">
        <f t="shared" si="2"/>
        <v>183.93799999999999</v>
      </c>
      <c r="Q28" s="57">
        <f t="shared" si="2"/>
        <v>99.685000000000002</v>
      </c>
      <c r="R28" s="57">
        <f t="shared" si="2"/>
        <v>6.9560000000000004</v>
      </c>
      <c r="S28" s="57">
        <f t="shared" si="2"/>
        <v>349.34899999999999</v>
      </c>
      <c r="T28" s="57">
        <f t="shared" si="2"/>
        <v>180.358</v>
      </c>
      <c r="U28" s="57">
        <f t="shared" si="2"/>
        <v>130.499</v>
      </c>
      <c r="V28" s="57">
        <f t="shared" si="2"/>
        <v>182.96600000000001</v>
      </c>
      <c r="W28" s="57">
        <f t="shared" si="2"/>
        <v>7.327</v>
      </c>
      <c r="X28" s="57">
        <f t="shared" si="2"/>
        <v>63.603999999999999</v>
      </c>
      <c r="Y28" s="57">
        <f t="shared" si="2"/>
        <v>226.60599999999999</v>
      </c>
      <c r="Z28" s="58" t="str">
        <f t="shared" si="2"/>
        <v/>
      </c>
      <c r="AA28" s="59">
        <f>SUM(AA25:AA27)</f>
        <v>3275.7330000000002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19.031999999999996</v>
      </c>
      <c r="C47" s="83">
        <f t="shared" ref="C47:Z47" si="8">IF(LEN(C$2)&gt;0,C14+C22+C36,"")</f>
        <v>35.481999999999999</v>
      </c>
      <c r="D47" s="83">
        <f t="shared" si="8"/>
        <v>22.369999999999997</v>
      </c>
      <c r="E47" s="83">
        <f t="shared" si="8"/>
        <v>12.671000000000001</v>
      </c>
      <c r="F47" s="83">
        <f t="shared" si="8"/>
        <v>13.103</v>
      </c>
      <c r="G47" s="83">
        <f t="shared" si="8"/>
        <v>15.032999999999999</v>
      </c>
      <c r="H47" s="83">
        <f t="shared" si="8"/>
        <v>73.864999999999995</v>
      </c>
      <c r="I47" s="83">
        <f t="shared" si="8"/>
        <v>262.29899999999998</v>
      </c>
      <c r="J47" s="83">
        <f t="shared" si="8"/>
        <v>326.83199999999999</v>
      </c>
      <c r="K47" s="83">
        <f t="shared" si="8"/>
        <v>199.31699999999998</v>
      </c>
      <c r="L47" s="83">
        <f t="shared" si="8"/>
        <v>247.62800000000001</v>
      </c>
      <c r="M47" s="83">
        <f t="shared" si="8"/>
        <v>242.94</v>
      </c>
      <c r="N47" s="83">
        <f t="shared" si="8"/>
        <v>187.702</v>
      </c>
      <c r="O47" s="83">
        <f t="shared" si="8"/>
        <v>186.17099999999999</v>
      </c>
      <c r="P47" s="83">
        <f t="shared" si="8"/>
        <v>183.93799999999999</v>
      </c>
      <c r="Q47" s="83">
        <f t="shared" si="8"/>
        <v>99.685000000000002</v>
      </c>
      <c r="R47" s="83">
        <f t="shared" si="8"/>
        <v>6.9559999999999995</v>
      </c>
      <c r="S47" s="83">
        <f t="shared" si="8"/>
        <v>349.34899999999999</v>
      </c>
      <c r="T47" s="83">
        <f t="shared" si="8"/>
        <v>180.358</v>
      </c>
      <c r="U47" s="83">
        <f t="shared" si="8"/>
        <v>130.499</v>
      </c>
      <c r="V47" s="83">
        <f t="shared" si="8"/>
        <v>182.96600000000001</v>
      </c>
      <c r="W47" s="83">
        <f t="shared" si="8"/>
        <v>7.327</v>
      </c>
      <c r="X47" s="83">
        <f t="shared" si="8"/>
        <v>63.603999999999999</v>
      </c>
      <c r="Y47" s="83">
        <f t="shared" si="8"/>
        <v>226.60599999999999</v>
      </c>
      <c r="Z47" s="84" t="str">
        <f t="shared" si="8"/>
        <v/>
      </c>
      <c r="AA47" s="100">
        <f>SUM(B47:Z47)</f>
        <v>3275.7330000000002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19.032</v>
      </c>
      <c r="C4" s="18">
        <v>35.481999999999992</v>
      </c>
      <c r="D4" s="18">
        <v>22.369999999999997</v>
      </c>
      <c r="E4" s="18">
        <v>12.671000000000001</v>
      </c>
      <c r="F4" s="18">
        <v>13.103000000000002</v>
      </c>
      <c r="G4" s="18">
        <v>15.032999999999998</v>
      </c>
      <c r="H4" s="18">
        <v>73.864999999999995</v>
      </c>
      <c r="I4" s="18">
        <v>262.29900000000004</v>
      </c>
      <c r="J4" s="18">
        <v>326.83200000000005</v>
      </c>
      <c r="K4" s="18">
        <v>199.31700000000004</v>
      </c>
      <c r="L4" s="18">
        <v>247.62800000000001</v>
      </c>
      <c r="M4" s="18">
        <v>242.94000000000003</v>
      </c>
      <c r="N4" s="18">
        <v>187.702</v>
      </c>
      <c r="O4" s="18">
        <v>186.17099999999999</v>
      </c>
      <c r="P4" s="18">
        <v>183.93800000000002</v>
      </c>
      <c r="Q4" s="18">
        <v>99.685000000000016</v>
      </c>
      <c r="R4" s="18">
        <v>6.9560000000000004</v>
      </c>
      <c r="S4" s="18">
        <v>349.34899999999999</v>
      </c>
      <c r="T4" s="18">
        <v>180.358</v>
      </c>
      <c r="U4" s="18">
        <v>130.499</v>
      </c>
      <c r="V4" s="18">
        <v>182.96600000000001</v>
      </c>
      <c r="W4" s="18">
        <v>7.327</v>
      </c>
      <c r="X4" s="18">
        <v>63.603999999999999</v>
      </c>
      <c r="Y4" s="18">
        <v>226.60599999999999</v>
      </c>
      <c r="Z4" s="19"/>
      <c r="AA4" s="20">
        <f>SUM(B4:Z4)</f>
        <v>3275.7330000000002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0</v>
      </c>
      <c r="C7" s="28">
        <v>0</v>
      </c>
      <c r="D7" s="28">
        <v>0</v>
      </c>
      <c r="E7" s="28">
        <v>-0.01</v>
      </c>
      <c r="F7" s="28">
        <v>1.0900000000000001</v>
      </c>
      <c r="G7" s="28">
        <v>7.99</v>
      </c>
      <c r="H7" s="28">
        <v>53.31</v>
      </c>
      <c r="I7" s="28">
        <v>79.849999999999994</v>
      </c>
      <c r="J7" s="28">
        <v>73.48</v>
      </c>
      <c r="K7" s="28">
        <v>88.28</v>
      </c>
      <c r="L7" s="28">
        <v>88.66</v>
      </c>
      <c r="M7" s="28">
        <v>49.34</v>
      </c>
      <c r="N7" s="28">
        <v>47.53</v>
      </c>
      <c r="O7" s="28">
        <v>45.62</v>
      </c>
      <c r="P7" s="28">
        <v>40.35</v>
      </c>
      <c r="Q7" s="28">
        <v>55.03</v>
      </c>
      <c r="R7" s="28">
        <v>55.21</v>
      </c>
      <c r="S7" s="28">
        <v>71.8</v>
      </c>
      <c r="T7" s="28">
        <v>60.5</v>
      </c>
      <c r="U7" s="28">
        <v>55.23</v>
      </c>
      <c r="V7" s="28">
        <v>60.08</v>
      </c>
      <c r="W7" s="28">
        <v>53.34</v>
      </c>
      <c r="X7" s="28">
        <v>55.18</v>
      </c>
      <c r="Y7" s="28">
        <v>48.61</v>
      </c>
      <c r="Z7" s="29"/>
      <c r="AA7" s="30">
        <v>45.436250000000001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59</v>
      </c>
      <c r="I11" s="47">
        <v>246</v>
      </c>
      <c r="J11" s="47">
        <v>308.86599999999999</v>
      </c>
      <c r="K11" s="47">
        <v>110.158</v>
      </c>
      <c r="L11" s="47">
        <v>226</v>
      </c>
      <c r="M11" s="47">
        <v>226</v>
      </c>
      <c r="N11" s="47"/>
      <c r="O11" s="47"/>
      <c r="P11" s="47"/>
      <c r="Q11" s="47">
        <v>41</v>
      </c>
      <c r="R11" s="47"/>
      <c r="S11" s="47">
        <v>323.50900000000001</v>
      </c>
      <c r="T11" s="47">
        <v>153</v>
      </c>
      <c r="U11" s="47">
        <v>111.94199999999999</v>
      </c>
      <c r="V11" s="47">
        <v>153</v>
      </c>
      <c r="W11" s="47"/>
      <c r="X11" s="47">
        <v>51</v>
      </c>
      <c r="Y11" s="47"/>
      <c r="Z11" s="48"/>
      <c r="AA11" s="49">
        <f>SUM(B11:Z11)</f>
        <v>2009.4749999999999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>
        <v>70</v>
      </c>
      <c r="L12" s="47"/>
      <c r="M12" s="47"/>
      <c r="N12" s="47">
        <v>175</v>
      </c>
      <c r="O12" s="47">
        <v>175</v>
      </c>
      <c r="P12" s="47">
        <v>175</v>
      </c>
      <c r="Q12" s="47">
        <v>50</v>
      </c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645</v>
      </c>
    </row>
    <row r="13" spans="1:27" ht="24.95" customHeight="1" x14ac:dyDescent="0.2">
      <c r="A13" s="50" t="s">
        <v>9</v>
      </c>
      <c r="B13" s="51">
        <v>9.7959999999999994</v>
      </c>
      <c r="C13" s="52">
        <v>25.093</v>
      </c>
      <c r="D13" s="52">
        <v>12.423999999999999</v>
      </c>
      <c r="E13" s="52">
        <v>2.9769999999999999</v>
      </c>
      <c r="F13" s="52">
        <v>3.1970000000000001</v>
      </c>
      <c r="G13" s="52">
        <v>2.4809999999999999</v>
      </c>
      <c r="H13" s="52">
        <v>1.3410000000000002</v>
      </c>
      <c r="I13" s="52"/>
      <c r="J13" s="52"/>
      <c r="K13" s="52"/>
      <c r="L13" s="52"/>
      <c r="M13" s="52">
        <v>4.0020000000000007</v>
      </c>
      <c r="N13" s="52">
        <v>1.296</v>
      </c>
      <c r="O13" s="52"/>
      <c r="P13" s="52">
        <v>1.9870000000000001</v>
      </c>
      <c r="Q13" s="52"/>
      <c r="R13" s="52"/>
      <c r="S13" s="52">
        <v>19.603999999999999</v>
      </c>
      <c r="T13" s="52">
        <v>22.901</v>
      </c>
      <c r="U13" s="52">
        <v>11.298</v>
      </c>
      <c r="V13" s="52">
        <v>19.802</v>
      </c>
      <c r="W13" s="52"/>
      <c r="X13" s="52"/>
      <c r="Y13" s="52"/>
      <c r="Z13" s="53"/>
      <c r="AA13" s="54">
        <f>SUM(B13:Z13)</f>
        <v>138.19899999999998</v>
      </c>
    </row>
    <row r="14" spans="1:27" ht="30" customHeight="1" thickBot="1" x14ac:dyDescent="0.25">
      <c r="A14" s="55" t="s">
        <v>10</v>
      </c>
      <c r="B14" s="56">
        <f>IF(LEN(B$2)&gt;0,SUM(B10:B13),"")</f>
        <v>9.7959999999999994</v>
      </c>
      <c r="C14" s="57">
        <f t="shared" ref="C14:Z14" si="0">IF(LEN(C$2)&gt;0,SUM(C10:C13),"")</f>
        <v>25.093</v>
      </c>
      <c r="D14" s="57">
        <f t="shared" si="0"/>
        <v>12.423999999999999</v>
      </c>
      <c r="E14" s="57">
        <f t="shared" si="0"/>
        <v>2.9769999999999999</v>
      </c>
      <c r="F14" s="57">
        <f t="shared" si="0"/>
        <v>3.1970000000000001</v>
      </c>
      <c r="G14" s="57">
        <f t="shared" si="0"/>
        <v>2.4809999999999999</v>
      </c>
      <c r="H14" s="57">
        <f t="shared" si="0"/>
        <v>60.341000000000001</v>
      </c>
      <c r="I14" s="57">
        <f t="shared" si="0"/>
        <v>246</v>
      </c>
      <c r="J14" s="57">
        <f t="shared" si="0"/>
        <v>308.86599999999999</v>
      </c>
      <c r="K14" s="57">
        <f t="shared" si="0"/>
        <v>180.15800000000002</v>
      </c>
      <c r="L14" s="57">
        <f t="shared" si="0"/>
        <v>226</v>
      </c>
      <c r="M14" s="57">
        <f t="shared" si="0"/>
        <v>230.00200000000001</v>
      </c>
      <c r="N14" s="57">
        <f t="shared" si="0"/>
        <v>176.29599999999999</v>
      </c>
      <c r="O14" s="57">
        <f t="shared" si="0"/>
        <v>175</v>
      </c>
      <c r="P14" s="57">
        <f t="shared" si="0"/>
        <v>176.98699999999999</v>
      </c>
      <c r="Q14" s="57">
        <f t="shared" si="0"/>
        <v>91</v>
      </c>
      <c r="R14" s="57">
        <f t="shared" si="0"/>
        <v>0</v>
      </c>
      <c r="S14" s="57">
        <f t="shared" si="0"/>
        <v>343.113</v>
      </c>
      <c r="T14" s="57">
        <f t="shared" si="0"/>
        <v>175.90100000000001</v>
      </c>
      <c r="U14" s="57">
        <f t="shared" si="0"/>
        <v>123.24</v>
      </c>
      <c r="V14" s="57">
        <f t="shared" si="0"/>
        <v>172.80199999999999</v>
      </c>
      <c r="W14" s="57">
        <f t="shared" si="0"/>
        <v>0</v>
      </c>
      <c r="X14" s="57">
        <f t="shared" si="0"/>
        <v>51</v>
      </c>
      <c r="Y14" s="57">
        <f t="shared" si="0"/>
        <v>0</v>
      </c>
      <c r="Z14" s="58" t="str">
        <f t="shared" si="0"/>
        <v/>
      </c>
      <c r="AA14" s="59">
        <f>SUM(AA9:AA13)</f>
        <v>2792.674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9.2359999999999989</v>
      </c>
      <c r="C19" s="76">
        <v>10.388999999999999</v>
      </c>
      <c r="D19" s="76">
        <v>9.9459999999999997</v>
      </c>
      <c r="E19" s="76">
        <v>9.6940000000000008</v>
      </c>
      <c r="F19" s="76">
        <v>9.9060000000000006</v>
      </c>
      <c r="G19" s="76">
        <v>12.551999999999998</v>
      </c>
      <c r="H19" s="76">
        <v>13.523999999999999</v>
      </c>
      <c r="I19" s="76">
        <v>16.298999999999999</v>
      </c>
      <c r="J19" s="76">
        <v>17.966000000000001</v>
      </c>
      <c r="K19" s="76">
        <v>19.158999999999999</v>
      </c>
      <c r="L19" s="76">
        <v>21.628</v>
      </c>
      <c r="M19" s="76">
        <v>12.937999999999999</v>
      </c>
      <c r="N19" s="76">
        <v>11.406000000000001</v>
      </c>
      <c r="O19" s="76">
        <v>11.170999999999999</v>
      </c>
      <c r="P19" s="76">
        <v>6.9509999999999996</v>
      </c>
      <c r="Q19" s="76">
        <v>8.6849999999999987</v>
      </c>
      <c r="R19" s="76">
        <v>6.9560000000000004</v>
      </c>
      <c r="S19" s="76">
        <v>6.2360000000000007</v>
      </c>
      <c r="T19" s="76">
        <v>4.4570000000000007</v>
      </c>
      <c r="U19" s="76">
        <v>7.2589999999999986</v>
      </c>
      <c r="V19" s="76">
        <v>10.164</v>
      </c>
      <c r="W19" s="76">
        <v>7.327</v>
      </c>
      <c r="X19" s="76">
        <v>12.603999999999999</v>
      </c>
      <c r="Y19" s="76">
        <v>6.605999999999999</v>
      </c>
      <c r="Z19" s="73"/>
      <c r="AA19" s="74">
        <f>SUM(B19:Z19)</f>
        <v>263.05899999999991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>
        <v>220</v>
      </c>
      <c r="Z20" s="78"/>
      <c r="AA20" s="79">
        <f>SUM(B20:Z20)</f>
        <v>220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9.2359999999999989</v>
      </c>
      <c r="C22" s="83">
        <f t="shared" si="1"/>
        <v>10.388999999999999</v>
      </c>
      <c r="D22" s="83">
        <f t="shared" si="1"/>
        <v>9.9459999999999997</v>
      </c>
      <c r="E22" s="83">
        <f t="shared" si="1"/>
        <v>9.6940000000000008</v>
      </c>
      <c r="F22" s="83">
        <f t="shared" si="1"/>
        <v>9.9060000000000006</v>
      </c>
      <c r="G22" s="83">
        <f t="shared" si="1"/>
        <v>12.551999999999998</v>
      </c>
      <c r="H22" s="83">
        <f t="shared" si="1"/>
        <v>13.523999999999999</v>
      </c>
      <c r="I22" s="83">
        <f t="shared" si="1"/>
        <v>16.298999999999999</v>
      </c>
      <c r="J22" s="83">
        <f t="shared" si="1"/>
        <v>17.966000000000001</v>
      </c>
      <c r="K22" s="83">
        <f t="shared" si="1"/>
        <v>19.158999999999999</v>
      </c>
      <c r="L22" s="83">
        <f t="shared" si="1"/>
        <v>21.628</v>
      </c>
      <c r="M22" s="83">
        <f t="shared" si="1"/>
        <v>12.937999999999999</v>
      </c>
      <c r="N22" s="83">
        <f t="shared" si="1"/>
        <v>11.406000000000001</v>
      </c>
      <c r="O22" s="83">
        <f t="shared" si="1"/>
        <v>11.170999999999999</v>
      </c>
      <c r="P22" s="83">
        <f t="shared" si="1"/>
        <v>6.9509999999999996</v>
      </c>
      <c r="Q22" s="83">
        <f t="shared" si="1"/>
        <v>8.6849999999999987</v>
      </c>
      <c r="R22" s="83">
        <f t="shared" si="1"/>
        <v>6.9560000000000004</v>
      </c>
      <c r="S22" s="83">
        <f t="shared" si="1"/>
        <v>6.2360000000000007</v>
      </c>
      <c r="T22" s="83">
        <f t="shared" si="1"/>
        <v>4.4570000000000007</v>
      </c>
      <c r="U22" s="83">
        <f t="shared" si="1"/>
        <v>7.2589999999999986</v>
      </c>
      <c r="V22" s="83">
        <f t="shared" si="1"/>
        <v>10.164</v>
      </c>
      <c r="W22" s="83">
        <f t="shared" si="1"/>
        <v>7.327</v>
      </c>
      <c r="X22" s="83">
        <f t="shared" si="1"/>
        <v>12.603999999999999</v>
      </c>
      <c r="Y22" s="83">
        <f t="shared" si="1"/>
        <v>226.60599999999999</v>
      </c>
      <c r="Z22" s="84">
        <f t="shared" si="1"/>
        <v>0</v>
      </c>
      <c r="AA22" s="85">
        <f t="shared" si="1"/>
        <v>483.05899999999991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19.032</v>
      </c>
      <c r="C26" s="72">
        <v>35.481999999999999</v>
      </c>
      <c r="D26" s="72">
        <v>22.37</v>
      </c>
      <c r="E26" s="72">
        <v>12.670999999999999</v>
      </c>
      <c r="F26" s="72">
        <v>13.103</v>
      </c>
      <c r="G26" s="72">
        <v>15.032999999999999</v>
      </c>
      <c r="H26" s="72">
        <v>73.864999999999995</v>
      </c>
      <c r="I26" s="72">
        <v>262.29899999999998</v>
      </c>
      <c r="J26" s="72">
        <v>326.83199999999999</v>
      </c>
      <c r="K26" s="72">
        <v>199.31700000000001</v>
      </c>
      <c r="L26" s="72">
        <v>247.62799999999999</v>
      </c>
      <c r="M26" s="72">
        <v>242.94</v>
      </c>
      <c r="N26" s="72">
        <v>187.702</v>
      </c>
      <c r="O26" s="72">
        <v>186.17099999999999</v>
      </c>
      <c r="P26" s="72">
        <v>183.93799999999999</v>
      </c>
      <c r="Q26" s="72">
        <v>99.685000000000002</v>
      </c>
      <c r="R26" s="72">
        <v>6.9560000000000004</v>
      </c>
      <c r="S26" s="72">
        <v>349.34899999999999</v>
      </c>
      <c r="T26" s="72">
        <v>180.358</v>
      </c>
      <c r="U26" s="72">
        <v>130.499</v>
      </c>
      <c r="V26" s="72">
        <v>182.96600000000001</v>
      </c>
      <c r="W26" s="72">
        <v>7.327</v>
      </c>
      <c r="X26" s="72">
        <v>63.603999999999999</v>
      </c>
      <c r="Y26" s="72">
        <v>226.60599999999999</v>
      </c>
      <c r="Z26" s="73"/>
      <c r="AA26" s="74">
        <f>SUM(B26:Z26)</f>
        <v>3275.7330000000002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19.032</v>
      </c>
      <c r="C28" s="57">
        <f t="shared" si="2"/>
        <v>35.481999999999999</v>
      </c>
      <c r="D28" s="57">
        <f t="shared" si="2"/>
        <v>22.37</v>
      </c>
      <c r="E28" s="57">
        <f t="shared" si="2"/>
        <v>12.670999999999999</v>
      </c>
      <c r="F28" s="57">
        <f t="shared" si="2"/>
        <v>13.103</v>
      </c>
      <c r="G28" s="57">
        <f t="shared" si="2"/>
        <v>15.032999999999999</v>
      </c>
      <c r="H28" s="57">
        <f t="shared" si="2"/>
        <v>73.864999999999995</v>
      </c>
      <c r="I28" s="57">
        <f t="shared" si="2"/>
        <v>262.29899999999998</v>
      </c>
      <c r="J28" s="57">
        <f t="shared" si="2"/>
        <v>326.83199999999999</v>
      </c>
      <c r="K28" s="57">
        <f t="shared" si="2"/>
        <v>199.31700000000001</v>
      </c>
      <c r="L28" s="57">
        <f t="shared" si="2"/>
        <v>247.62799999999999</v>
      </c>
      <c r="M28" s="57">
        <f t="shared" si="2"/>
        <v>242.94</v>
      </c>
      <c r="N28" s="57">
        <f t="shared" si="2"/>
        <v>187.702</v>
      </c>
      <c r="O28" s="57">
        <f t="shared" si="2"/>
        <v>186.17099999999999</v>
      </c>
      <c r="P28" s="57">
        <f t="shared" si="2"/>
        <v>183.93799999999999</v>
      </c>
      <c r="Q28" s="57">
        <f t="shared" si="2"/>
        <v>99.685000000000002</v>
      </c>
      <c r="R28" s="57">
        <f t="shared" si="2"/>
        <v>6.9560000000000004</v>
      </c>
      <c r="S28" s="57">
        <f t="shared" si="2"/>
        <v>349.34899999999999</v>
      </c>
      <c r="T28" s="57">
        <f t="shared" si="2"/>
        <v>180.358</v>
      </c>
      <c r="U28" s="57">
        <f t="shared" si="2"/>
        <v>130.499</v>
      </c>
      <c r="V28" s="57">
        <f t="shared" si="2"/>
        <v>182.96600000000001</v>
      </c>
      <c r="W28" s="57">
        <f t="shared" si="2"/>
        <v>7.327</v>
      </c>
      <c r="X28" s="57">
        <f t="shared" si="2"/>
        <v>63.603999999999999</v>
      </c>
      <c r="Y28" s="57">
        <f t="shared" si="2"/>
        <v>226.60599999999999</v>
      </c>
      <c r="Z28" s="58">
        <f t="shared" si="2"/>
        <v>0</v>
      </c>
      <c r="AA28" s="59">
        <f t="shared" si="2"/>
        <v>3275.7330000000002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19.031999999999996</v>
      </c>
      <c r="C47" s="83">
        <f t="shared" ref="C47:Z47" si="8">SUM(C10:C13)+C22+C36</f>
        <v>35.481999999999999</v>
      </c>
      <c r="D47" s="83">
        <f t="shared" si="8"/>
        <v>22.369999999999997</v>
      </c>
      <c r="E47" s="83">
        <f t="shared" si="8"/>
        <v>12.671000000000001</v>
      </c>
      <c r="F47" s="83">
        <f t="shared" si="8"/>
        <v>13.103000000000002</v>
      </c>
      <c r="G47" s="83">
        <f t="shared" si="8"/>
        <v>15.032999999999998</v>
      </c>
      <c r="H47" s="83">
        <f t="shared" si="8"/>
        <v>73.864999999999995</v>
      </c>
      <c r="I47" s="83">
        <f t="shared" si="8"/>
        <v>262.29899999999998</v>
      </c>
      <c r="J47" s="83">
        <f t="shared" si="8"/>
        <v>326.83199999999999</v>
      </c>
      <c r="K47" s="83">
        <f t="shared" si="8"/>
        <v>199.31700000000001</v>
      </c>
      <c r="L47" s="83">
        <f t="shared" si="8"/>
        <v>247.62799999999999</v>
      </c>
      <c r="M47" s="83">
        <f t="shared" si="8"/>
        <v>242.94</v>
      </c>
      <c r="N47" s="83">
        <f t="shared" si="8"/>
        <v>187.702</v>
      </c>
      <c r="O47" s="83">
        <f t="shared" si="8"/>
        <v>186.17099999999999</v>
      </c>
      <c r="P47" s="83">
        <f t="shared" si="8"/>
        <v>183.93799999999999</v>
      </c>
      <c r="Q47" s="83">
        <f t="shared" si="8"/>
        <v>99.685000000000002</v>
      </c>
      <c r="R47" s="83">
        <f t="shared" si="8"/>
        <v>6.9560000000000004</v>
      </c>
      <c r="S47" s="83">
        <f t="shared" si="8"/>
        <v>349.34899999999999</v>
      </c>
      <c r="T47" s="83">
        <f t="shared" si="8"/>
        <v>180.358</v>
      </c>
      <c r="U47" s="83">
        <f t="shared" si="8"/>
        <v>130.499</v>
      </c>
      <c r="V47" s="83">
        <f t="shared" si="8"/>
        <v>182.96599999999998</v>
      </c>
      <c r="W47" s="83">
        <f t="shared" si="8"/>
        <v>7.327</v>
      </c>
      <c r="X47" s="83">
        <f t="shared" si="8"/>
        <v>63.603999999999999</v>
      </c>
      <c r="Y47" s="83">
        <f t="shared" si="8"/>
        <v>226.60599999999999</v>
      </c>
      <c r="Z47" s="84">
        <f t="shared" si="8"/>
        <v>0</v>
      </c>
      <c r="AA47" s="100">
        <f>SUM(B47:Z47)</f>
        <v>3275.7330000000002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2021-02-08T13:51:31Z</dcterms:created>
  <dcterms:modified xsi:type="dcterms:W3CDTF">2021-02-08T13:51:32Z</dcterms:modified>
</cp:coreProperties>
</file>