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<sst xmlns="http://schemas.openxmlformats.org/spreadsheetml/2006/main" count="110" uniqueCount="50">
  <si>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06/02/2021 15:46:46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</si>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</sst>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7.8E-2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0.51700000000000002</c:v>
                </c:pt>
                <c:pt idx="1">
                  <c:v>0.52</c:v>
                </c:pt>
                <c:pt idx="2">
                  <c:v>0.52600000000000002</c:v>
                </c:pt>
                <c:pt idx="3">
                  <c:v>0.61199999999999999</c:v>
                </c:pt>
                <c:pt idx="4">
                  <c:v>1.42</c:v>
                </c:pt>
                <c:pt idx="5">
                  <c:v>1.5089999999999999</c:v>
                </c:pt>
                <c:pt idx="7">
                  <c:v>0.501</c:v>
                </c:pt>
                <c:pt idx="8">
                  <c:v>2.7350000000000003</c:v>
                </c:pt>
                <c:pt idx="9">
                  <c:v>3.0409999999999999</c:v>
                </c:pt>
                <c:pt idx="10">
                  <c:v>1.0549999999999999</c:v>
                </c:pt>
                <c:pt idx="11">
                  <c:v>0.45100000000000001</c:v>
                </c:pt>
                <c:pt idx="12">
                  <c:v>0.53700000000000003</c:v>
                </c:pt>
                <c:pt idx="13">
                  <c:v>0.54200000000000004</c:v>
                </c:pt>
                <c:pt idx="14">
                  <c:v>0.49299999999999999</c:v>
                </c:pt>
                <c:pt idx="15">
                  <c:v>0.70899999999999996</c:v>
                </c:pt>
                <c:pt idx="16">
                  <c:v>0.96400000000000008</c:v>
                </c:pt>
                <c:pt idx="17">
                  <c:v>1.625</c:v>
                </c:pt>
                <c:pt idx="18">
                  <c:v>1.0820000000000001</c:v>
                </c:pt>
                <c:pt idx="19">
                  <c:v>0.51100000000000001</c:v>
                </c:pt>
                <c:pt idx="20">
                  <c:v>0.84299999999999997</c:v>
                </c:pt>
                <c:pt idx="21">
                  <c:v>2.6189999999999998</c:v>
                </c:pt>
                <c:pt idx="22">
                  <c:v>0.96700000000000008</c:v>
                </c:pt>
                <c:pt idx="23">
                  <c:v>4.2810000000000006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</c:v>
                </c:pt>
                <c:pt idx="17">
                  <c:v>55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646608"/>
        <c:axId val="379647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86.24199999999999</c:v>
                </c:pt>
                <c:pt idx="1">
                  <c:v>8.1</c:v>
                </c:pt>
                <c:pt idx="2">
                  <c:v>6.08</c:v>
                </c:pt>
                <c:pt idx="3">
                  <c:v>3.5420000000000003</c:v>
                </c:pt>
                <c:pt idx="4">
                  <c:v>4.1289999999999996</c:v>
                </c:pt>
                <c:pt idx="5">
                  <c:v>7.5090000000000003</c:v>
                </c:pt>
                <c:pt idx="6">
                  <c:v>9.6859999999999982</c:v>
                </c:pt>
                <c:pt idx="7">
                  <c:v>6.4489999999999998</c:v>
                </c:pt>
                <c:pt idx="8">
                  <c:v>6.1970000000000001</c:v>
                </c:pt>
                <c:pt idx="9">
                  <c:v>8.3390000000000004</c:v>
                </c:pt>
                <c:pt idx="10">
                  <c:v>11.895</c:v>
                </c:pt>
                <c:pt idx="11">
                  <c:v>11.611000000000001</c:v>
                </c:pt>
                <c:pt idx="12">
                  <c:v>9.1639999999999997</c:v>
                </c:pt>
                <c:pt idx="13">
                  <c:v>4.3079999999999998</c:v>
                </c:pt>
                <c:pt idx="14">
                  <c:v>3.6010000000000004</c:v>
                </c:pt>
                <c:pt idx="15">
                  <c:v>4.3540000000000001</c:v>
                </c:pt>
                <c:pt idx="16">
                  <c:v>3.9430000000000001</c:v>
                </c:pt>
                <c:pt idx="17">
                  <c:v>57.300999999999995</c:v>
                </c:pt>
                <c:pt idx="18">
                  <c:v>9.5449999999999999</c:v>
                </c:pt>
                <c:pt idx="19">
                  <c:v>88.805000000000007</c:v>
                </c:pt>
                <c:pt idx="20">
                  <c:v>86.713999999999999</c:v>
                </c:pt>
                <c:pt idx="21">
                  <c:v>90.756</c:v>
                </c:pt>
                <c:pt idx="22">
                  <c:v>7.8170000000000002</c:v>
                </c:pt>
                <c:pt idx="23">
                  <c:v>7.907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646608"/>
        <c:axId val="379647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46.79</c:v>
                </c:pt>
                <c:pt idx="1">
                  <c:v>32.020000000000003</c:v>
                </c:pt>
                <c:pt idx="2">
                  <c:v>24</c:v>
                </c:pt>
                <c:pt idx="3">
                  <c:v>10.67</c:v>
                </c:pt>
                <c:pt idx="4">
                  <c:v>10</c:v>
                </c:pt>
                <c:pt idx="5">
                  <c:v>12.73</c:v>
                </c:pt>
                <c:pt idx="6">
                  <c:v>16.190000000000001</c:v>
                </c:pt>
                <c:pt idx="7">
                  <c:v>27.89</c:v>
                </c:pt>
                <c:pt idx="8">
                  <c:v>21</c:v>
                </c:pt>
                <c:pt idx="9">
                  <c:v>7.24</c:v>
                </c:pt>
                <c:pt idx="10">
                  <c:v>22.55</c:v>
                </c:pt>
                <c:pt idx="11">
                  <c:v>23.99</c:v>
                </c:pt>
                <c:pt idx="12">
                  <c:v>25.15</c:v>
                </c:pt>
                <c:pt idx="13">
                  <c:v>24.5</c:v>
                </c:pt>
                <c:pt idx="14">
                  <c:v>21.98</c:v>
                </c:pt>
                <c:pt idx="15">
                  <c:v>28</c:v>
                </c:pt>
                <c:pt idx="16">
                  <c:v>29.98</c:v>
                </c:pt>
                <c:pt idx="17">
                  <c:v>41.7</c:v>
                </c:pt>
                <c:pt idx="18">
                  <c:v>45</c:v>
                </c:pt>
                <c:pt idx="19">
                  <c:v>45.68</c:v>
                </c:pt>
                <c:pt idx="20">
                  <c:v>45</c:v>
                </c:pt>
                <c:pt idx="21">
                  <c:v>34.58</c:v>
                </c:pt>
                <c:pt idx="22">
                  <c:v>35.950000000000003</c:v>
                </c:pt>
                <c:pt idx="23">
                  <c:v>21.48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647784"/>
        <c:axId val="379647392"/>
      </c:lineChart>
      <c:catAx>
        <c:axId val="379646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647000"/>
        <c:crosses val="autoZero"/>
        <c:auto val="1"/>
        <c:lblAlgn val="ctr"/>
        <c:lblOffset val="100"/>
        <c:noMultiLvlLbl val="0"/>
      </c:catAx>
      <c:valAx>
        <c:axId val="37964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646608"/>
        <c:crosses val="autoZero"/>
        <c:crossBetween val="between"/>
      </c:valAx>
      <c:valAx>
        <c:axId val="379647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647784"/>
        <c:crosses val="max"/>
        <c:crossBetween val="between"/>
      </c:valAx>
      <c:catAx>
        <c:axId val="379647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647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44234</v>
          </cell>
        </row>
        <row r="5">
          <cell r="C5" t="str">
            <v>LIDA1</v>
          </cell>
        </row>
        <row r="26">
          <cell r="C26">
            <v>7.8E-2</v>
          </cell>
        </row>
        <row r="27">
          <cell r="C27">
            <v>0</v>
          </cell>
        </row>
        <row r="28">
          <cell r="C28">
            <v>375</v>
          </cell>
        </row>
        <row r="29">
          <cell r="C29">
            <v>0</v>
          </cell>
        </row>
        <row r="30">
          <cell r="C30">
            <v>28.060000000000002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140.85599999999999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233.232</v>
          </cell>
        </row>
        <row r="39">
          <cell r="C39">
            <v>0</v>
          </cell>
        </row>
        <row r="40">
          <cell r="C40">
            <v>3.9650000000000007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141.846</v>
          </cell>
        </row>
        <row r="46">
          <cell r="C46">
            <v>0</v>
          </cell>
        </row>
        <row r="47">
          <cell r="C47">
            <v>164.95100000000002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46.79</v>
          </cell>
          <cell r="C7">
            <v>32.020000000000003</v>
          </cell>
          <cell r="D7">
            <v>24</v>
          </cell>
          <cell r="E7">
            <v>10.67</v>
          </cell>
          <cell r="F7">
            <v>10</v>
          </cell>
          <cell r="G7">
            <v>12.73</v>
          </cell>
          <cell r="H7">
            <v>16.190000000000001</v>
          </cell>
          <cell r="I7">
            <v>27.89</v>
          </cell>
          <cell r="J7">
            <v>21</v>
          </cell>
          <cell r="K7">
            <v>7.24</v>
          </cell>
          <cell r="L7">
            <v>22.55</v>
          </cell>
          <cell r="M7">
            <v>23.99</v>
          </cell>
          <cell r="N7">
            <v>25.15</v>
          </cell>
          <cell r="O7">
            <v>24.5</v>
          </cell>
          <cell r="P7">
            <v>21.98</v>
          </cell>
          <cell r="Q7">
            <v>28</v>
          </cell>
          <cell r="R7">
            <v>29.98</v>
          </cell>
          <cell r="S7">
            <v>41.7</v>
          </cell>
          <cell r="T7">
            <v>45</v>
          </cell>
          <cell r="U7">
            <v>45.68</v>
          </cell>
          <cell r="V7">
            <v>45</v>
          </cell>
          <cell r="W7">
            <v>34.58</v>
          </cell>
          <cell r="X7">
            <v>35.950000000000003</v>
          </cell>
          <cell r="Y7">
            <v>21.48</v>
          </cell>
        </row>
        <row r="12">
          <cell r="U12">
            <v>7.8E-2</v>
          </cell>
        </row>
        <row r="45">
          <cell r="B45">
            <v>80</v>
          </cell>
          <cell r="S45">
            <v>55</v>
          </cell>
          <cell r="U45">
            <v>80</v>
          </cell>
          <cell r="V45">
            <v>80</v>
          </cell>
          <cell r="W45">
            <v>80</v>
          </cell>
        </row>
        <row r="59">
          <cell r="B59">
            <v>0.51700000000000002</v>
          </cell>
          <cell r="C59">
            <v>0.52</v>
          </cell>
          <cell r="D59">
            <v>0.52600000000000002</v>
          </cell>
          <cell r="E59">
            <v>0.61199999999999999</v>
          </cell>
          <cell r="F59">
            <v>1.42</v>
          </cell>
          <cell r="G59">
            <v>1.5089999999999999</v>
          </cell>
          <cell r="I59">
            <v>0.501</v>
          </cell>
          <cell r="J59">
            <v>2.7350000000000003</v>
          </cell>
          <cell r="K59">
            <v>3.0409999999999999</v>
          </cell>
          <cell r="L59">
            <v>1.0549999999999999</v>
          </cell>
          <cell r="M59">
            <v>0.45100000000000001</v>
          </cell>
          <cell r="N59">
            <v>0.53700000000000003</v>
          </cell>
          <cell r="O59">
            <v>0.54200000000000004</v>
          </cell>
          <cell r="P59">
            <v>0.49299999999999999</v>
          </cell>
          <cell r="Q59">
            <v>0.70899999999999996</v>
          </cell>
          <cell r="R59">
            <v>0.96400000000000008</v>
          </cell>
          <cell r="S59">
            <v>1.625</v>
          </cell>
          <cell r="T59">
            <v>1.0820000000000001</v>
          </cell>
          <cell r="U59">
            <v>0.51100000000000001</v>
          </cell>
          <cell r="V59">
            <v>0.84299999999999997</v>
          </cell>
          <cell r="W59">
            <v>2.6189999999999998</v>
          </cell>
          <cell r="X59">
            <v>0.96700000000000008</v>
          </cell>
          <cell r="Y59">
            <v>4.2810000000000006</v>
          </cell>
        </row>
        <row r="66">
          <cell r="B66">
            <v>5.7249999999999996</v>
          </cell>
          <cell r="C66">
            <v>7.58</v>
          </cell>
          <cell r="D66">
            <v>5.5540000000000003</v>
          </cell>
          <cell r="E66">
            <v>2.93</v>
          </cell>
          <cell r="F66">
            <v>2.7090000000000001</v>
          </cell>
          <cell r="G66">
            <v>6.0000000000000009</v>
          </cell>
          <cell r="H66">
            <v>9.6859999999999999</v>
          </cell>
          <cell r="I66">
            <v>5.9480000000000004</v>
          </cell>
          <cell r="J66">
            <v>3.4620000000000002</v>
          </cell>
          <cell r="K66">
            <v>5.298</v>
          </cell>
          <cell r="L66">
            <v>10.84</v>
          </cell>
          <cell r="M66">
            <v>11.16</v>
          </cell>
          <cell r="N66">
            <v>8.6270000000000007</v>
          </cell>
          <cell r="O66">
            <v>3.7660000000000005</v>
          </cell>
          <cell r="P66">
            <v>3.1080000000000001</v>
          </cell>
          <cell r="Q66">
            <v>3.645</v>
          </cell>
          <cell r="R66">
            <v>2.9789999999999996</v>
          </cell>
          <cell r="S66">
            <v>0.67600000000000005</v>
          </cell>
          <cell r="T66">
            <v>8.4629999999999992</v>
          </cell>
          <cell r="U66">
            <v>8.2159999999999993</v>
          </cell>
          <cell r="V66">
            <v>5.8710000000000004</v>
          </cell>
          <cell r="W66">
            <v>8.1370000000000005</v>
          </cell>
          <cell r="X66">
            <v>6.85</v>
          </cell>
          <cell r="Y66">
            <v>3.6259999999999999</v>
          </cell>
        </row>
      </sheetData>
      <sheetData sheetId="17">
        <row r="25">
          <cell r="U25">
            <v>80.078000000000003</v>
          </cell>
        </row>
        <row r="29">
          <cell r="B29">
            <v>61.768000000000001</v>
          </cell>
        </row>
        <row r="59">
          <cell r="B59">
            <v>6.2420000000000009</v>
          </cell>
          <cell r="C59">
            <v>7.7770000000000001</v>
          </cell>
          <cell r="D59">
            <v>5.4339999999999993</v>
          </cell>
          <cell r="E59">
            <v>3.5420000000000003</v>
          </cell>
          <cell r="F59">
            <v>4.1289999999999996</v>
          </cell>
          <cell r="G59">
            <v>7.5090000000000003</v>
          </cell>
          <cell r="H59">
            <v>9.6859999999999982</v>
          </cell>
          <cell r="I59">
            <v>6.4489999999999998</v>
          </cell>
          <cell r="J59">
            <v>6.1970000000000001</v>
          </cell>
          <cell r="K59">
            <v>8.3390000000000004</v>
          </cell>
          <cell r="L59">
            <v>10.565000000000001</v>
          </cell>
          <cell r="M59">
            <v>10.278</v>
          </cell>
          <cell r="N59">
            <v>9.1639999999999997</v>
          </cell>
          <cell r="O59">
            <v>4.3079999999999998</v>
          </cell>
          <cell r="P59">
            <v>3.6010000000000004</v>
          </cell>
          <cell r="Q59">
            <v>4.3540000000000001</v>
          </cell>
          <cell r="R59">
            <v>3.9430000000000001</v>
          </cell>
          <cell r="S59">
            <v>1.968</v>
          </cell>
          <cell r="T59">
            <v>9.5449999999999999</v>
          </cell>
          <cell r="U59">
            <v>8.7270000000000003</v>
          </cell>
          <cell r="V59">
            <v>6.7139999999999995</v>
          </cell>
          <cell r="W59">
            <v>10.756</v>
          </cell>
          <cell r="X59">
            <v>7.8170000000000002</v>
          </cell>
          <cell r="Y59">
            <v>7.907</v>
          </cell>
        </row>
        <row r="64">
          <cell r="B64">
            <v>18.231999999999999</v>
          </cell>
          <cell r="S64">
            <v>55</v>
          </cell>
          <cell r="V64">
            <v>80</v>
          </cell>
          <cell r="W64">
            <v>80</v>
          </cell>
        </row>
        <row r="66">
          <cell r="C66">
            <v>0.32300000000000001</v>
          </cell>
          <cell r="D66">
            <v>0.64600000000000002</v>
          </cell>
          <cell r="L66">
            <v>1.33</v>
          </cell>
          <cell r="M66">
            <v>1.333</v>
          </cell>
          <cell r="S66">
            <v>0.33299999999999996</v>
          </cell>
        </row>
      </sheetData>
      <sheetData sheetId="18">
        <row r="7">
          <cell r="B7">
            <v>46.79</v>
          </cell>
          <cell r="C7">
            <v>32.020000000000003</v>
          </cell>
          <cell r="D7">
            <v>24</v>
          </cell>
          <cell r="E7">
            <v>10.67</v>
          </cell>
          <cell r="F7">
            <v>10</v>
          </cell>
          <cell r="G7">
            <v>12.73</v>
          </cell>
          <cell r="H7">
            <v>16.190000000000001</v>
          </cell>
          <cell r="I7">
            <v>27.89</v>
          </cell>
          <cell r="J7">
            <v>21</v>
          </cell>
          <cell r="K7">
            <v>7.24</v>
          </cell>
          <cell r="L7">
            <v>22.55</v>
          </cell>
          <cell r="M7">
            <v>23.99</v>
          </cell>
          <cell r="N7">
            <v>25.15</v>
          </cell>
          <cell r="O7">
            <v>24.5</v>
          </cell>
          <cell r="P7">
            <v>21.98</v>
          </cell>
          <cell r="Q7">
            <v>28</v>
          </cell>
          <cell r="R7">
            <v>29.98</v>
          </cell>
          <cell r="S7">
            <v>41.7</v>
          </cell>
          <cell r="T7">
            <v>45</v>
          </cell>
          <cell r="U7">
            <v>45.68</v>
          </cell>
          <cell r="V7">
            <v>45</v>
          </cell>
          <cell r="W7">
            <v>34.58</v>
          </cell>
          <cell r="X7">
            <v>35.950000000000003</v>
          </cell>
          <cell r="Y7">
            <v>21.48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VIOLAR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44232</v>
          </cell>
        </row>
        <row r="4">
          <cell r="B4">
            <v>44232</v>
          </cell>
        </row>
        <row r="5">
          <cell r="B5">
            <v>44232</v>
          </cell>
        </row>
        <row r="6">
          <cell r="B6">
            <v>44232</v>
          </cell>
        </row>
        <row r="7">
          <cell r="B7">
            <v>44232</v>
          </cell>
        </row>
        <row r="8">
          <cell r="B8">
            <v>44232</v>
          </cell>
        </row>
        <row r="9">
          <cell r="B9">
            <v>44232</v>
          </cell>
        </row>
        <row r="10">
          <cell r="B10">
            <v>44232</v>
          </cell>
        </row>
        <row r="11">
          <cell r="B11">
            <v>44232</v>
          </cell>
        </row>
        <row r="12">
          <cell r="B12">
            <v>44232</v>
          </cell>
        </row>
        <row r="13">
          <cell r="B13">
            <v>44232</v>
          </cell>
        </row>
        <row r="14">
          <cell r="B14">
            <v>44232</v>
          </cell>
        </row>
        <row r="15">
          <cell r="B15">
            <v>44232</v>
          </cell>
        </row>
        <row r="16">
          <cell r="B16">
            <v>44232</v>
          </cell>
        </row>
      </sheetData>
      <sheetData sheetId="41">
        <row r="2">
          <cell r="C2">
            <v>44235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86.24199999999999</v>
      </c>
      <c r="C4" s="18">
        <v>8.1</v>
      </c>
      <c r="D4" s="18">
        <v>6.08</v>
      </c>
      <c r="E4" s="18">
        <v>3.5420000000000003</v>
      </c>
      <c r="F4" s="18">
        <v>4.1290000000000004</v>
      </c>
      <c r="G4" s="18">
        <v>7.5090000000000003</v>
      </c>
      <c r="H4" s="18">
        <v>9.6859999999999999</v>
      </c>
      <c r="I4" s="18">
        <v>6.4490000000000007</v>
      </c>
      <c r="J4" s="18">
        <v>6.197000000000001</v>
      </c>
      <c r="K4" s="18">
        <v>8.3389999999999986</v>
      </c>
      <c r="L4" s="18">
        <v>11.895000000000001</v>
      </c>
      <c r="M4" s="18">
        <v>11.611000000000001</v>
      </c>
      <c r="N4" s="18">
        <v>9.1640000000000015</v>
      </c>
      <c r="O4" s="18">
        <v>4.3080000000000007</v>
      </c>
      <c r="P4" s="18">
        <v>3.601</v>
      </c>
      <c r="Q4" s="18">
        <v>4.354000000000001</v>
      </c>
      <c r="R4" s="18">
        <v>3.9430000000000001</v>
      </c>
      <c r="S4" s="18">
        <v>57.301000000000002</v>
      </c>
      <c r="T4" s="18">
        <v>9.5450000000000017</v>
      </c>
      <c r="U4" s="18">
        <v>88.804999999999993</v>
      </c>
      <c r="V4" s="18">
        <v>86.713999999999999</v>
      </c>
      <c r="W4" s="18">
        <v>90.756</v>
      </c>
      <c r="X4" s="18">
        <v>7.8169999999999993</v>
      </c>
      <c r="Y4" s="18">
        <v>7.907</v>
      </c>
      <c r="Z4" s="19"/>
      <c r="AA4" s="20">
        <f>SUM(B4:Z4)</f>
        <v>543.99400000000003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46.79</v>
      </c>
      <c r="C7" s="28">
        <v>32.020000000000003</v>
      </c>
      <c r="D7" s="28">
        <v>24</v>
      </c>
      <c r="E7" s="28">
        <v>10.67</v>
      </c>
      <c r="F7" s="28">
        <v>10</v>
      </c>
      <c r="G7" s="28">
        <v>12.73</v>
      </c>
      <c r="H7" s="28">
        <v>16.190000000000001</v>
      </c>
      <c r="I7" s="28">
        <v>27.89</v>
      </c>
      <c r="J7" s="28">
        <v>21</v>
      </c>
      <c r="K7" s="28">
        <v>7.24</v>
      </c>
      <c r="L7" s="28">
        <v>22.55</v>
      </c>
      <c r="M7" s="28">
        <v>23.99</v>
      </c>
      <c r="N7" s="28">
        <v>25.15</v>
      </c>
      <c r="O7" s="28">
        <v>24.5</v>
      </c>
      <c r="P7" s="28">
        <v>21.98</v>
      </c>
      <c r="Q7" s="28">
        <v>28</v>
      </c>
      <c r="R7" s="28">
        <v>29.98</v>
      </c>
      <c r="S7" s="28">
        <v>41.7</v>
      </c>
      <c r="T7" s="28">
        <v>45</v>
      </c>
      <c r="U7" s="28">
        <v>45.68</v>
      </c>
      <c r="V7" s="28">
        <v>45</v>
      </c>
      <c r="W7" s="28">
        <v>34.58</v>
      </c>
      <c r="X7" s="28">
        <v>35.950000000000003</v>
      </c>
      <c r="Y7" s="28">
        <v>21.48</v>
      </c>
      <c r="Z7" s="29"/>
      <c r="AA7" s="30">
        <f>IF(SUM(GR_MAINLAND_MCP_SUM_SELL)&lt;&gt;0,AVERAGEIF(GR_MAINLAND_MCP_SUM_SELL,"&lt;&gt;"""),"")</f>
        <v>27.252916666666675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7.8E-2</v>
      </c>
      <c r="V10" s="42"/>
      <c r="W10" s="42"/>
      <c r="X10" s="42"/>
      <c r="Y10" s="42"/>
      <c r="Z10" s="43"/>
      <c r="AA10" s="44">
        <f>SUM(B10:Z10)</f>
        <v>7.8E-2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>
        <v>80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55</v>
      </c>
      <c r="T12" s="47"/>
      <c r="U12" s="47">
        <v>80</v>
      </c>
      <c r="V12" s="47">
        <v>80</v>
      </c>
      <c r="W12" s="47">
        <v>80</v>
      </c>
      <c r="X12" s="47"/>
      <c r="Y12" s="47"/>
      <c r="Z12" s="48"/>
      <c r="AA12" s="49">
        <f>SUM(B12:Z12)</f>
        <v>375</v>
      </c>
    </row>
    <row r="13" spans="1:27" ht="24.95" customHeight="1" x14ac:dyDescent="0.2">
      <c r="A13" s="50" t="s">
        <v>9</v>
      </c>
      <c r="B13" s="51">
        <v>0.51700000000000002</v>
      </c>
      <c r="C13" s="52">
        <v>0.52</v>
      </c>
      <c r="D13" s="52">
        <v>0.52600000000000002</v>
      </c>
      <c r="E13" s="52">
        <v>0.61199999999999999</v>
      </c>
      <c r="F13" s="52">
        <v>1.42</v>
      </c>
      <c r="G13" s="52">
        <v>1.5089999999999999</v>
      </c>
      <c r="H13" s="52"/>
      <c r="I13" s="52">
        <v>0.501</v>
      </c>
      <c r="J13" s="52">
        <v>2.7350000000000003</v>
      </c>
      <c r="K13" s="52">
        <v>3.0409999999999999</v>
      </c>
      <c r="L13" s="52">
        <v>1.0549999999999999</v>
      </c>
      <c r="M13" s="52">
        <v>0.45100000000000001</v>
      </c>
      <c r="N13" s="52">
        <v>0.53700000000000003</v>
      </c>
      <c r="O13" s="52">
        <v>0.54200000000000004</v>
      </c>
      <c r="P13" s="52">
        <v>0.49299999999999999</v>
      </c>
      <c r="Q13" s="52">
        <v>0.70899999999999996</v>
      </c>
      <c r="R13" s="52">
        <v>0.96400000000000008</v>
      </c>
      <c r="S13" s="52">
        <v>1.625</v>
      </c>
      <c r="T13" s="52">
        <v>1.0820000000000001</v>
      </c>
      <c r="U13" s="52">
        <v>0.51100000000000001</v>
      </c>
      <c r="V13" s="52">
        <v>0.84299999999999997</v>
      </c>
      <c r="W13" s="52">
        <v>2.6189999999999998</v>
      </c>
      <c r="X13" s="52">
        <v>0.96700000000000008</v>
      </c>
      <c r="Y13" s="52">
        <v>4.2810000000000006</v>
      </c>
      <c r="Z13" s="53"/>
      <c r="AA13" s="54">
        <f>SUM(B13:Z13)</f>
        <v>28.060000000000002</v>
      </c>
    </row>
    <row r="14" spans="1:27" ht="30" customHeight="1" thickBot="1" x14ac:dyDescent="0.25">
      <c r="A14" s="55" t="s">
        <v>10</v>
      </c>
      <c r="B14" s="56">
        <f>IF(LEN(B$2)&gt;0,SUM(B10:B13),"")</f>
        <v>80.516999999999996</v>
      </c>
      <c r="C14" s="57">
        <f t="shared" ref="C14:Z14" si="0">IF(LEN(C$2)&gt;0,SUM(C10:C13),"")</f>
        <v>0.52</v>
      </c>
      <c r="D14" s="57">
        <f t="shared" si="0"/>
        <v>0.52600000000000002</v>
      </c>
      <c r="E14" s="57">
        <f t="shared" si="0"/>
        <v>0.61199999999999999</v>
      </c>
      <c r="F14" s="57">
        <f t="shared" si="0"/>
        <v>1.42</v>
      </c>
      <c r="G14" s="57">
        <f t="shared" si="0"/>
        <v>1.5089999999999999</v>
      </c>
      <c r="H14" s="57">
        <f t="shared" si="0"/>
        <v>0</v>
      </c>
      <c r="I14" s="57">
        <f t="shared" si="0"/>
        <v>0.501</v>
      </c>
      <c r="J14" s="57">
        <f t="shared" si="0"/>
        <v>2.7350000000000003</v>
      </c>
      <c r="K14" s="57">
        <f t="shared" si="0"/>
        <v>3.0409999999999999</v>
      </c>
      <c r="L14" s="57">
        <f t="shared" si="0"/>
        <v>1.0549999999999999</v>
      </c>
      <c r="M14" s="57">
        <f t="shared" si="0"/>
        <v>0.45100000000000001</v>
      </c>
      <c r="N14" s="57">
        <f t="shared" si="0"/>
        <v>0.53700000000000003</v>
      </c>
      <c r="O14" s="57">
        <f t="shared" si="0"/>
        <v>0.54200000000000004</v>
      </c>
      <c r="P14" s="57">
        <f t="shared" si="0"/>
        <v>0.49299999999999999</v>
      </c>
      <c r="Q14" s="57">
        <f t="shared" si="0"/>
        <v>0.70899999999999996</v>
      </c>
      <c r="R14" s="57">
        <f t="shared" si="0"/>
        <v>0.96400000000000008</v>
      </c>
      <c r="S14" s="57">
        <f t="shared" si="0"/>
        <v>56.625</v>
      </c>
      <c r="T14" s="57">
        <f t="shared" si="0"/>
        <v>1.0820000000000001</v>
      </c>
      <c r="U14" s="57">
        <f t="shared" si="0"/>
        <v>80.588999999999999</v>
      </c>
      <c r="V14" s="57">
        <f t="shared" si="0"/>
        <v>80.843000000000004</v>
      </c>
      <c r="W14" s="57">
        <f t="shared" si="0"/>
        <v>82.619</v>
      </c>
      <c r="X14" s="57">
        <f t="shared" si="0"/>
        <v>0.96700000000000008</v>
      </c>
      <c r="Y14" s="57">
        <f t="shared" si="0"/>
        <v>4.2810000000000006</v>
      </c>
      <c r="Z14" s="58" t="str">
        <f t="shared" si="0"/>
        <v/>
      </c>
      <c r="AA14" s="59">
        <f>SUM(AA9:AA13)</f>
        <v>403.13799999999998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5.7249999999999996</v>
      </c>
      <c r="C19" s="76">
        <v>7.58</v>
      </c>
      <c r="D19" s="76">
        <v>5.5540000000000003</v>
      </c>
      <c r="E19" s="76">
        <v>2.93</v>
      </c>
      <c r="F19" s="76">
        <v>2.7090000000000001</v>
      </c>
      <c r="G19" s="76">
        <v>6.0000000000000009</v>
      </c>
      <c r="H19" s="76">
        <v>9.6859999999999999</v>
      </c>
      <c r="I19" s="76">
        <v>5.9480000000000004</v>
      </c>
      <c r="J19" s="76">
        <v>3.4620000000000002</v>
      </c>
      <c r="K19" s="76">
        <v>5.298</v>
      </c>
      <c r="L19" s="76">
        <v>10.84</v>
      </c>
      <c r="M19" s="76">
        <v>11.16</v>
      </c>
      <c r="N19" s="76">
        <v>8.6270000000000007</v>
      </c>
      <c r="O19" s="76">
        <v>3.7660000000000005</v>
      </c>
      <c r="P19" s="76">
        <v>3.1080000000000001</v>
      </c>
      <c r="Q19" s="76">
        <v>3.645</v>
      </c>
      <c r="R19" s="76">
        <v>2.9789999999999996</v>
      </c>
      <c r="S19" s="76">
        <v>0.67600000000000005</v>
      </c>
      <c r="T19" s="76">
        <v>8.4629999999999992</v>
      </c>
      <c r="U19" s="76">
        <v>8.2159999999999993</v>
      </c>
      <c r="V19" s="76">
        <v>5.8710000000000004</v>
      </c>
      <c r="W19" s="76">
        <v>8.1370000000000005</v>
      </c>
      <c r="X19" s="76">
        <v>6.85</v>
      </c>
      <c r="Y19" s="76">
        <v>3.6259999999999999</v>
      </c>
      <c r="Z19" s="73"/>
      <c r="AA19" s="74">
        <f>SUM(B19:Z19)</f>
        <v>140.85599999999999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5.7249999999999996</v>
      </c>
      <c r="C22" s="83">
        <f t="shared" ref="C22:Z22" si="1">IF(LEN(C$2)&gt;0,SUM(C17:C21),"")</f>
        <v>7.58</v>
      </c>
      <c r="D22" s="83">
        <f t="shared" si="1"/>
        <v>5.5540000000000003</v>
      </c>
      <c r="E22" s="83">
        <f t="shared" si="1"/>
        <v>2.93</v>
      </c>
      <c r="F22" s="83">
        <f t="shared" si="1"/>
        <v>2.7090000000000001</v>
      </c>
      <c r="G22" s="83">
        <f t="shared" si="1"/>
        <v>6.0000000000000009</v>
      </c>
      <c r="H22" s="83">
        <f t="shared" si="1"/>
        <v>9.6859999999999999</v>
      </c>
      <c r="I22" s="83">
        <f t="shared" si="1"/>
        <v>5.9480000000000004</v>
      </c>
      <c r="J22" s="83">
        <f t="shared" si="1"/>
        <v>3.4620000000000002</v>
      </c>
      <c r="K22" s="83">
        <f t="shared" si="1"/>
        <v>5.298</v>
      </c>
      <c r="L22" s="83">
        <f t="shared" si="1"/>
        <v>10.84</v>
      </c>
      <c r="M22" s="83">
        <f t="shared" si="1"/>
        <v>11.16</v>
      </c>
      <c r="N22" s="83">
        <f t="shared" si="1"/>
        <v>8.6270000000000007</v>
      </c>
      <c r="O22" s="83">
        <f t="shared" si="1"/>
        <v>3.7660000000000005</v>
      </c>
      <c r="P22" s="83">
        <f t="shared" si="1"/>
        <v>3.1080000000000001</v>
      </c>
      <c r="Q22" s="83">
        <f t="shared" si="1"/>
        <v>3.645</v>
      </c>
      <c r="R22" s="83">
        <f t="shared" si="1"/>
        <v>2.9789999999999996</v>
      </c>
      <c r="S22" s="83">
        <f t="shared" si="1"/>
        <v>0.67600000000000005</v>
      </c>
      <c r="T22" s="83">
        <f t="shared" si="1"/>
        <v>8.4629999999999992</v>
      </c>
      <c r="U22" s="83">
        <f t="shared" si="1"/>
        <v>8.2159999999999993</v>
      </c>
      <c r="V22" s="83">
        <f t="shared" si="1"/>
        <v>5.8710000000000004</v>
      </c>
      <c r="W22" s="83">
        <f t="shared" si="1"/>
        <v>8.1370000000000005</v>
      </c>
      <c r="X22" s="83">
        <f t="shared" si="1"/>
        <v>6.85</v>
      </c>
      <c r="Y22" s="83">
        <f t="shared" si="1"/>
        <v>3.6259999999999999</v>
      </c>
      <c r="Z22" s="84" t="str">
        <f t="shared" si="1"/>
        <v/>
      </c>
      <c r="AA22" s="85">
        <f>SUM(AA17:AA21)</f>
        <v>140.85599999999999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86.242000000000004</v>
      </c>
      <c r="C26" s="72">
        <v>8.1</v>
      </c>
      <c r="D26" s="72">
        <v>6.08</v>
      </c>
      <c r="E26" s="72">
        <v>3.5419999999999998</v>
      </c>
      <c r="F26" s="72">
        <v>4.1289999999999996</v>
      </c>
      <c r="G26" s="72">
        <v>7.5090000000000003</v>
      </c>
      <c r="H26" s="72">
        <v>9.6859999999999999</v>
      </c>
      <c r="I26" s="72">
        <v>6.4489999999999998</v>
      </c>
      <c r="J26" s="72">
        <v>6.1970000000000001</v>
      </c>
      <c r="K26" s="72">
        <v>8.3390000000000004</v>
      </c>
      <c r="L26" s="72">
        <v>11.895</v>
      </c>
      <c r="M26" s="72">
        <v>11.611000000000001</v>
      </c>
      <c r="N26" s="72">
        <v>9.1639999999999997</v>
      </c>
      <c r="O26" s="72">
        <v>4.3079999999999998</v>
      </c>
      <c r="P26" s="72">
        <v>3.601</v>
      </c>
      <c r="Q26" s="72">
        <v>4.3540000000000001</v>
      </c>
      <c r="R26" s="72">
        <v>3.9430000000000001</v>
      </c>
      <c r="S26" s="72">
        <v>57.301000000000002</v>
      </c>
      <c r="T26" s="72">
        <v>9.5449999999999999</v>
      </c>
      <c r="U26" s="72">
        <v>88.805000000000007</v>
      </c>
      <c r="V26" s="72">
        <v>86.713999999999999</v>
      </c>
      <c r="W26" s="72">
        <v>90.756</v>
      </c>
      <c r="X26" s="72">
        <v>7.8170000000000002</v>
      </c>
      <c r="Y26" s="72">
        <v>7.907</v>
      </c>
      <c r="Z26" s="73"/>
      <c r="AA26" s="74">
        <f>SUM(B26:Z26)</f>
        <v>543.99400000000014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86.242000000000004</v>
      </c>
      <c r="C28" s="57">
        <f t="shared" ref="C28:Z28" si="2">IF(LEN(C$2)&gt;0,SUM(C25:C27),"")</f>
        <v>8.1</v>
      </c>
      <c r="D28" s="57">
        <f t="shared" si="2"/>
        <v>6.08</v>
      </c>
      <c r="E28" s="57">
        <f t="shared" si="2"/>
        <v>3.5419999999999998</v>
      </c>
      <c r="F28" s="57">
        <f t="shared" si="2"/>
        <v>4.1289999999999996</v>
      </c>
      <c r="G28" s="57">
        <f t="shared" si="2"/>
        <v>7.5090000000000003</v>
      </c>
      <c r="H28" s="57">
        <f t="shared" si="2"/>
        <v>9.6859999999999999</v>
      </c>
      <c r="I28" s="57">
        <f t="shared" si="2"/>
        <v>6.4489999999999998</v>
      </c>
      <c r="J28" s="57">
        <f t="shared" si="2"/>
        <v>6.1970000000000001</v>
      </c>
      <c r="K28" s="57">
        <f t="shared" si="2"/>
        <v>8.3390000000000004</v>
      </c>
      <c r="L28" s="57">
        <f t="shared" si="2"/>
        <v>11.895</v>
      </c>
      <c r="M28" s="57">
        <f t="shared" si="2"/>
        <v>11.611000000000001</v>
      </c>
      <c r="N28" s="57">
        <f t="shared" si="2"/>
        <v>9.1639999999999997</v>
      </c>
      <c r="O28" s="57">
        <f t="shared" si="2"/>
        <v>4.3079999999999998</v>
      </c>
      <c r="P28" s="57">
        <f t="shared" si="2"/>
        <v>3.601</v>
      </c>
      <c r="Q28" s="57">
        <f t="shared" si="2"/>
        <v>4.3540000000000001</v>
      </c>
      <c r="R28" s="57">
        <f t="shared" si="2"/>
        <v>3.9430000000000001</v>
      </c>
      <c r="S28" s="57">
        <f t="shared" si="2"/>
        <v>57.301000000000002</v>
      </c>
      <c r="T28" s="57">
        <f t="shared" si="2"/>
        <v>9.5449999999999999</v>
      </c>
      <c r="U28" s="57">
        <f t="shared" si="2"/>
        <v>88.805000000000007</v>
      </c>
      <c r="V28" s="57">
        <f t="shared" si="2"/>
        <v>86.713999999999999</v>
      </c>
      <c r="W28" s="57">
        <f t="shared" si="2"/>
        <v>90.756</v>
      </c>
      <c r="X28" s="57">
        <f t="shared" si="2"/>
        <v>7.8170000000000002</v>
      </c>
      <c r="Y28" s="57">
        <f t="shared" si="2"/>
        <v>7.907</v>
      </c>
      <c r="Z28" s="58" t="str">
        <f t="shared" si="2"/>
        <v/>
      </c>
      <c r="AA28" s="59">
        <f>SUM(AA25:AA27)</f>
        <v>543.99400000000014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86.24199999999999</v>
      </c>
      <c r="C47" s="83">
        <f t="shared" ref="C47:Z47" si="8">IF(LEN(C$2)&gt;0,C14+C22+C36,"")</f>
        <v>8.1</v>
      </c>
      <c r="D47" s="83">
        <f t="shared" si="8"/>
        <v>6.08</v>
      </c>
      <c r="E47" s="83">
        <f t="shared" si="8"/>
        <v>3.5420000000000003</v>
      </c>
      <c r="F47" s="83">
        <f t="shared" si="8"/>
        <v>4.1289999999999996</v>
      </c>
      <c r="G47" s="83">
        <f t="shared" si="8"/>
        <v>7.5090000000000003</v>
      </c>
      <c r="H47" s="83">
        <f t="shared" si="8"/>
        <v>9.6859999999999999</v>
      </c>
      <c r="I47" s="83">
        <f t="shared" si="8"/>
        <v>6.4490000000000007</v>
      </c>
      <c r="J47" s="83">
        <f t="shared" si="8"/>
        <v>6.197000000000001</v>
      </c>
      <c r="K47" s="83">
        <f t="shared" si="8"/>
        <v>8.3390000000000004</v>
      </c>
      <c r="L47" s="83">
        <f t="shared" si="8"/>
        <v>11.895</v>
      </c>
      <c r="M47" s="83">
        <f t="shared" si="8"/>
        <v>11.611000000000001</v>
      </c>
      <c r="N47" s="83">
        <f t="shared" si="8"/>
        <v>9.1640000000000015</v>
      </c>
      <c r="O47" s="83">
        <f t="shared" si="8"/>
        <v>4.3080000000000007</v>
      </c>
      <c r="P47" s="83">
        <f t="shared" si="8"/>
        <v>3.601</v>
      </c>
      <c r="Q47" s="83">
        <f t="shared" si="8"/>
        <v>4.3540000000000001</v>
      </c>
      <c r="R47" s="83">
        <f t="shared" si="8"/>
        <v>3.9429999999999996</v>
      </c>
      <c r="S47" s="83">
        <f t="shared" si="8"/>
        <v>57.301000000000002</v>
      </c>
      <c r="T47" s="83">
        <f t="shared" si="8"/>
        <v>9.5449999999999999</v>
      </c>
      <c r="U47" s="83">
        <f t="shared" si="8"/>
        <v>88.804999999999993</v>
      </c>
      <c r="V47" s="83">
        <f t="shared" si="8"/>
        <v>86.713999999999999</v>
      </c>
      <c r="W47" s="83">
        <f t="shared" si="8"/>
        <v>90.756</v>
      </c>
      <c r="X47" s="83">
        <f t="shared" si="8"/>
        <v>7.8170000000000002</v>
      </c>
      <c r="Y47" s="83">
        <f t="shared" si="8"/>
        <v>7.907</v>
      </c>
      <c r="Z47" s="84" t="str">
        <f t="shared" si="8"/>
        <v/>
      </c>
      <c r="AA47" s="100">
        <f>SUM(B47:Z47)</f>
        <v>543.99400000000003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86.24199999999999</v>
      </c>
      <c r="C4" s="18">
        <v>8.1</v>
      </c>
      <c r="D4" s="18">
        <v>6.08</v>
      </c>
      <c r="E4" s="18">
        <v>3.5420000000000003</v>
      </c>
      <c r="F4" s="18">
        <v>4.1289999999999996</v>
      </c>
      <c r="G4" s="18">
        <v>7.5090000000000003</v>
      </c>
      <c r="H4" s="18">
        <v>9.6859999999999982</v>
      </c>
      <c r="I4" s="18">
        <v>6.4489999999999998</v>
      </c>
      <c r="J4" s="18">
        <v>6.1970000000000001</v>
      </c>
      <c r="K4" s="18">
        <v>8.3390000000000004</v>
      </c>
      <c r="L4" s="18">
        <v>11.895</v>
      </c>
      <c r="M4" s="18">
        <v>11.611000000000001</v>
      </c>
      <c r="N4" s="18">
        <v>9.1639999999999997</v>
      </c>
      <c r="O4" s="18">
        <v>4.3079999999999998</v>
      </c>
      <c r="P4" s="18">
        <v>3.6010000000000004</v>
      </c>
      <c r="Q4" s="18">
        <v>4.3540000000000001</v>
      </c>
      <c r="R4" s="18">
        <v>3.9430000000000001</v>
      </c>
      <c r="S4" s="18">
        <v>57.300999999999995</v>
      </c>
      <c r="T4" s="18">
        <v>9.5449999999999999</v>
      </c>
      <c r="U4" s="18">
        <v>88.805000000000007</v>
      </c>
      <c r="V4" s="18">
        <v>86.713999999999999</v>
      </c>
      <c r="W4" s="18">
        <v>90.756</v>
      </c>
      <c r="X4" s="18">
        <v>7.8170000000000002</v>
      </c>
      <c r="Y4" s="18">
        <v>7.907</v>
      </c>
      <c r="Z4" s="19"/>
      <c r="AA4" s="20">
        <f>SUM(B4:Z4)</f>
        <v>543.99400000000003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46.79</v>
      </c>
      <c r="C7" s="28">
        <v>32.020000000000003</v>
      </c>
      <c r="D7" s="28">
        <v>24</v>
      </c>
      <c r="E7" s="28">
        <v>10.67</v>
      </c>
      <c r="F7" s="28">
        <v>10</v>
      </c>
      <c r="G7" s="28">
        <v>12.73</v>
      </c>
      <c r="H7" s="28">
        <v>16.190000000000001</v>
      </c>
      <c r="I7" s="28">
        <v>27.89</v>
      </c>
      <c r="J7" s="28">
        <v>21</v>
      </c>
      <c r="K7" s="28">
        <v>7.24</v>
      </c>
      <c r="L7" s="28">
        <v>22.55</v>
      </c>
      <c r="M7" s="28">
        <v>23.99</v>
      </c>
      <c r="N7" s="28">
        <v>25.15</v>
      </c>
      <c r="O7" s="28">
        <v>24.5</v>
      </c>
      <c r="P7" s="28">
        <v>21.98</v>
      </c>
      <c r="Q7" s="28">
        <v>28</v>
      </c>
      <c r="R7" s="28">
        <v>29.98</v>
      </c>
      <c r="S7" s="28">
        <v>41.7</v>
      </c>
      <c r="T7" s="28">
        <v>45</v>
      </c>
      <c r="U7" s="28">
        <v>45.68</v>
      </c>
      <c r="V7" s="28">
        <v>45</v>
      </c>
      <c r="W7" s="28">
        <v>34.58</v>
      </c>
      <c r="X7" s="28">
        <v>35.950000000000003</v>
      </c>
      <c r="Y7" s="28">
        <v>21.48</v>
      </c>
      <c r="Z7" s="29"/>
      <c r="AA7" s="30">
        <v>27.252916666666675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61.768000000000001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80.078000000000003</v>
      </c>
      <c r="V11" s="47"/>
      <c r="W11" s="47"/>
      <c r="X11" s="47"/>
      <c r="Y11" s="47"/>
      <c r="Z11" s="48"/>
      <c r="AA11" s="49">
        <f>SUM(B11:Z11)</f>
        <v>141.846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6.2420000000000009</v>
      </c>
      <c r="C13" s="52">
        <v>7.7770000000000001</v>
      </c>
      <c r="D13" s="52">
        <v>5.4339999999999993</v>
      </c>
      <c r="E13" s="52">
        <v>3.5420000000000003</v>
      </c>
      <c r="F13" s="52">
        <v>4.1289999999999996</v>
      </c>
      <c r="G13" s="52">
        <v>7.5090000000000003</v>
      </c>
      <c r="H13" s="52">
        <v>9.6859999999999982</v>
      </c>
      <c r="I13" s="52">
        <v>6.4489999999999998</v>
      </c>
      <c r="J13" s="52">
        <v>6.1970000000000001</v>
      </c>
      <c r="K13" s="52">
        <v>8.3390000000000004</v>
      </c>
      <c r="L13" s="52">
        <v>10.565000000000001</v>
      </c>
      <c r="M13" s="52">
        <v>10.278</v>
      </c>
      <c r="N13" s="52">
        <v>9.1639999999999997</v>
      </c>
      <c r="O13" s="52">
        <v>4.3079999999999998</v>
      </c>
      <c r="P13" s="52">
        <v>3.6010000000000004</v>
      </c>
      <c r="Q13" s="52">
        <v>4.3540000000000001</v>
      </c>
      <c r="R13" s="52">
        <v>3.9430000000000001</v>
      </c>
      <c r="S13" s="52">
        <v>1.968</v>
      </c>
      <c r="T13" s="52">
        <v>9.5449999999999999</v>
      </c>
      <c r="U13" s="52">
        <v>8.7270000000000003</v>
      </c>
      <c r="V13" s="52">
        <v>6.7139999999999995</v>
      </c>
      <c r="W13" s="52">
        <v>10.756</v>
      </c>
      <c r="X13" s="52">
        <v>7.8170000000000002</v>
      </c>
      <c r="Y13" s="52">
        <v>7.907</v>
      </c>
      <c r="Z13" s="53"/>
      <c r="AA13" s="54">
        <f>SUM(B13:Z13)</f>
        <v>164.95100000000002</v>
      </c>
    </row>
    <row r="14" spans="1:27" ht="30" customHeight="1" thickBot="1" x14ac:dyDescent="0.25">
      <c r="A14" s="55" t="s">
        <v>10</v>
      </c>
      <c r="B14" s="56">
        <f>IF(LEN(B$2)&gt;0,SUM(B10:B13),"")</f>
        <v>68.010000000000005</v>
      </c>
      <c r="C14" s="57">
        <f t="shared" ref="C14:Z14" si="0">IF(LEN(C$2)&gt;0,SUM(C10:C13),"")</f>
        <v>7.7770000000000001</v>
      </c>
      <c r="D14" s="57">
        <f t="shared" si="0"/>
        <v>5.4339999999999993</v>
      </c>
      <c r="E14" s="57">
        <f t="shared" si="0"/>
        <v>3.5420000000000003</v>
      </c>
      <c r="F14" s="57">
        <f t="shared" si="0"/>
        <v>4.1289999999999996</v>
      </c>
      <c r="G14" s="57">
        <f t="shared" si="0"/>
        <v>7.5090000000000003</v>
      </c>
      <c r="H14" s="57">
        <f t="shared" si="0"/>
        <v>9.6859999999999982</v>
      </c>
      <c r="I14" s="57">
        <f t="shared" si="0"/>
        <v>6.4489999999999998</v>
      </c>
      <c r="J14" s="57">
        <f t="shared" si="0"/>
        <v>6.1970000000000001</v>
      </c>
      <c r="K14" s="57">
        <f t="shared" si="0"/>
        <v>8.3390000000000004</v>
      </c>
      <c r="L14" s="57">
        <f t="shared" si="0"/>
        <v>10.565000000000001</v>
      </c>
      <c r="M14" s="57">
        <f t="shared" si="0"/>
        <v>10.278</v>
      </c>
      <c r="N14" s="57">
        <f t="shared" si="0"/>
        <v>9.1639999999999997</v>
      </c>
      <c r="O14" s="57">
        <f t="shared" si="0"/>
        <v>4.3079999999999998</v>
      </c>
      <c r="P14" s="57">
        <f t="shared" si="0"/>
        <v>3.6010000000000004</v>
      </c>
      <c r="Q14" s="57">
        <f t="shared" si="0"/>
        <v>4.3540000000000001</v>
      </c>
      <c r="R14" s="57">
        <f t="shared" si="0"/>
        <v>3.9430000000000001</v>
      </c>
      <c r="S14" s="57">
        <f t="shared" si="0"/>
        <v>1.968</v>
      </c>
      <c r="T14" s="57">
        <f t="shared" si="0"/>
        <v>9.5449999999999999</v>
      </c>
      <c r="U14" s="57">
        <f t="shared" si="0"/>
        <v>88.805000000000007</v>
      </c>
      <c r="V14" s="57">
        <f t="shared" si="0"/>
        <v>6.7139999999999995</v>
      </c>
      <c r="W14" s="57">
        <f t="shared" si="0"/>
        <v>10.756</v>
      </c>
      <c r="X14" s="57">
        <f t="shared" si="0"/>
        <v>7.8170000000000002</v>
      </c>
      <c r="Y14" s="57">
        <f t="shared" si="0"/>
        <v>7.907</v>
      </c>
      <c r="Z14" s="58" t="str">
        <f t="shared" si="0"/>
        <v/>
      </c>
      <c r="AA14" s="59">
        <f>SUM(AA9:AA13)</f>
        <v>306.79700000000003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18.231999999999999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55</v>
      </c>
      <c r="T17" s="67"/>
      <c r="U17" s="67"/>
      <c r="V17" s="67">
        <v>80</v>
      </c>
      <c r="W17" s="67">
        <v>80</v>
      </c>
      <c r="X17" s="67"/>
      <c r="Y17" s="67"/>
      <c r="Z17" s="68"/>
      <c r="AA17" s="69">
        <f>SUM(B17:Z17)</f>
        <v>233.232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0.32300000000000001</v>
      </c>
      <c r="D19" s="76">
        <v>0.64600000000000002</v>
      </c>
      <c r="E19" s="76"/>
      <c r="F19" s="76"/>
      <c r="G19" s="76"/>
      <c r="H19" s="76"/>
      <c r="I19" s="76"/>
      <c r="J19" s="76"/>
      <c r="K19" s="76"/>
      <c r="L19" s="76">
        <v>1.33</v>
      </c>
      <c r="M19" s="76">
        <v>1.333</v>
      </c>
      <c r="N19" s="76"/>
      <c r="O19" s="76"/>
      <c r="P19" s="76"/>
      <c r="Q19" s="76"/>
      <c r="R19" s="76"/>
      <c r="S19" s="76">
        <v>0.33299999999999996</v>
      </c>
      <c r="T19" s="76"/>
      <c r="U19" s="76"/>
      <c r="V19" s="76"/>
      <c r="W19" s="76"/>
      <c r="X19" s="76"/>
      <c r="Y19" s="76"/>
      <c r="Z19" s="73"/>
      <c r="AA19" s="74">
        <f>SUM(B19:Z19)</f>
        <v>3.9650000000000007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18.231999999999999</v>
      </c>
      <c r="C22" s="83">
        <f t="shared" si="1"/>
        <v>0.32300000000000001</v>
      </c>
      <c r="D22" s="83">
        <f t="shared" si="1"/>
        <v>0.64600000000000002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1.33</v>
      </c>
      <c r="M22" s="83">
        <f t="shared" si="1"/>
        <v>1.333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55.332999999999998</v>
      </c>
      <c r="T22" s="83">
        <f t="shared" si="1"/>
        <v>0</v>
      </c>
      <c r="U22" s="83">
        <f t="shared" si="1"/>
        <v>0</v>
      </c>
      <c r="V22" s="83">
        <f t="shared" si="1"/>
        <v>80</v>
      </c>
      <c r="W22" s="83">
        <f t="shared" si="1"/>
        <v>80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237.197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86.242000000000004</v>
      </c>
      <c r="C26" s="72">
        <v>8.1</v>
      </c>
      <c r="D26" s="72">
        <v>6.08</v>
      </c>
      <c r="E26" s="72">
        <v>3.5419999999999998</v>
      </c>
      <c r="F26" s="72">
        <v>4.1289999999999996</v>
      </c>
      <c r="G26" s="72">
        <v>7.5090000000000003</v>
      </c>
      <c r="H26" s="72">
        <v>9.6859999999999999</v>
      </c>
      <c r="I26" s="72">
        <v>6.4489999999999998</v>
      </c>
      <c r="J26" s="72">
        <v>6.1970000000000001</v>
      </c>
      <c r="K26" s="72">
        <v>8.3390000000000004</v>
      </c>
      <c r="L26" s="72">
        <v>11.895</v>
      </c>
      <c r="M26" s="72">
        <v>11.611000000000001</v>
      </c>
      <c r="N26" s="72">
        <v>9.1639999999999997</v>
      </c>
      <c r="O26" s="72">
        <v>4.3079999999999998</v>
      </c>
      <c r="P26" s="72">
        <v>3.601</v>
      </c>
      <c r="Q26" s="72">
        <v>4.3540000000000001</v>
      </c>
      <c r="R26" s="72">
        <v>3.9430000000000001</v>
      </c>
      <c r="S26" s="72">
        <v>57.301000000000002</v>
      </c>
      <c r="T26" s="72">
        <v>9.5449999999999999</v>
      </c>
      <c r="U26" s="72">
        <v>88.805000000000007</v>
      </c>
      <c r="V26" s="72">
        <v>86.713999999999999</v>
      </c>
      <c r="W26" s="72">
        <v>90.756</v>
      </c>
      <c r="X26" s="72">
        <v>7.8170000000000002</v>
      </c>
      <c r="Y26" s="72">
        <v>7.907</v>
      </c>
      <c r="Z26" s="73"/>
      <c r="AA26" s="74">
        <f>SUM(B26:Z26)</f>
        <v>543.99400000000014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86.242000000000004</v>
      </c>
      <c r="C28" s="57">
        <f t="shared" si="2"/>
        <v>8.1</v>
      </c>
      <c r="D28" s="57">
        <f t="shared" si="2"/>
        <v>6.08</v>
      </c>
      <c r="E28" s="57">
        <f t="shared" si="2"/>
        <v>3.5419999999999998</v>
      </c>
      <c r="F28" s="57">
        <f t="shared" si="2"/>
        <v>4.1289999999999996</v>
      </c>
      <c r="G28" s="57">
        <f t="shared" si="2"/>
        <v>7.5090000000000003</v>
      </c>
      <c r="H28" s="57">
        <f t="shared" si="2"/>
        <v>9.6859999999999999</v>
      </c>
      <c r="I28" s="57">
        <f t="shared" si="2"/>
        <v>6.4489999999999998</v>
      </c>
      <c r="J28" s="57">
        <f t="shared" si="2"/>
        <v>6.1970000000000001</v>
      </c>
      <c r="K28" s="57">
        <f t="shared" si="2"/>
        <v>8.3390000000000004</v>
      </c>
      <c r="L28" s="57">
        <f t="shared" si="2"/>
        <v>11.895</v>
      </c>
      <c r="M28" s="57">
        <f t="shared" si="2"/>
        <v>11.611000000000001</v>
      </c>
      <c r="N28" s="57">
        <f t="shared" si="2"/>
        <v>9.1639999999999997</v>
      </c>
      <c r="O28" s="57">
        <f t="shared" si="2"/>
        <v>4.3079999999999998</v>
      </c>
      <c r="P28" s="57">
        <f t="shared" si="2"/>
        <v>3.601</v>
      </c>
      <c r="Q28" s="57">
        <f t="shared" si="2"/>
        <v>4.3540000000000001</v>
      </c>
      <c r="R28" s="57">
        <f t="shared" si="2"/>
        <v>3.9430000000000001</v>
      </c>
      <c r="S28" s="57">
        <f t="shared" si="2"/>
        <v>57.301000000000002</v>
      </c>
      <c r="T28" s="57">
        <f t="shared" si="2"/>
        <v>9.5449999999999999</v>
      </c>
      <c r="U28" s="57">
        <f t="shared" si="2"/>
        <v>88.805000000000007</v>
      </c>
      <c r="V28" s="57">
        <f t="shared" si="2"/>
        <v>86.713999999999999</v>
      </c>
      <c r="W28" s="57">
        <f t="shared" si="2"/>
        <v>90.756</v>
      </c>
      <c r="X28" s="57">
        <f t="shared" si="2"/>
        <v>7.8170000000000002</v>
      </c>
      <c r="Y28" s="57">
        <f t="shared" si="2"/>
        <v>7.907</v>
      </c>
      <c r="Z28" s="58">
        <f t="shared" si="2"/>
        <v>0</v>
      </c>
      <c r="AA28" s="59">
        <f t="shared" si="2"/>
        <v>543.99400000000014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86.242000000000004</v>
      </c>
      <c r="C47" s="83">
        <f t="shared" ref="C47:Z47" si="8">SUM(C10:C13)+C22+C36</f>
        <v>8.1</v>
      </c>
      <c r="D47" s="83">
        <f t="shared" si="8"/>
        <v>6.0799999999999992</v>
      </c>
      <c r="E47" s="83">
        <f t="shared" si="8"/>
        <v>3.5420000000000003</v>
      </c>
      <c r="F47" s="83">
        <f t="shared" si="8"/>
        <v>4.1289999999999996</v>
      </c>
      <c r="G47" s="83">
        <f t="shared" si="8"/>
        <v>7.5090000000000003</v>
      </c>
      <c r="H47" s="83">
        <f t="shared" si="8"/>
        <v>9.6859999999999982</v>
      </c>
      <c r="I47" s="83">
        <f t="shared" si="8"/>
        <v>6.4489999999999998</v>
      </c>
      <c r="J47" s="83">
        <f t="shared" si="8"/>
        <v>6.1970000000000001</v>
      </c>
      <c r="K47" s="83">
        <f t="shared" si="8"/>
        <v>8.3390000000000004</v>
      </c>
      <c r="L47" s="83">
        <f t="shared" si="8"/>
        <v>11.895000000000001</v>
      </c>
      <c r="M47" s="83">
        <f t="shared" si="8"/>
        <v>11.611000000000001</v>
      </c>
      <c r="N47" s="83">
        <f t="shared" si="8"/>
        <v>9.1639999999999997</v>
      </c>
      <c r="O47" s="83">
        <f t="shared" si="8"/>
        <v>4.3079999999999998</v>
      </c>
      <c r="P47" s="83">
        <f t="shared" si="8"/>
        <v>3.6010000000000004</v>
      </c>
      <c r="Q47" s="83">
        <f t="shared" si="8"/>
        <v>4.3540000000000001</v>
      </c>
      <c r="R47" s="83">
        <f t="shared" si="8"/>
        <v>3.9430000000000001</v>
      </c>
      <c r="S47" s="83">
        <f t="shared" si="8"/>
        <v>57.301000000000002</v>
      </c>
      <c r="T47" s="83">
        <f t="shared" si="8"/>
        <v>9.5449999999999999</v>
      </c>
      <c r="U47" s="83">
        <f t="shared" si="8"/>
        <v>88.805000000000007</v>
      </c>
      <c r="V47" s="83">
        <f t="shared" si="8"/>
        <v>86.713999999999999</v>
      </c>
      <c r="W47" s="83">
        <f t="shared" si="8"/>
        <v>90.756</v>
      </c>
      <c r="X47" s="83">
        <f t="shared" si="8"/>
        <v>7.8170000000000002</v>
      </c>
      <c r="Y47" s="83">
        <f t="shared" si="8"/>
        <v>7.907</v>
      </c>
      <c r="Z47" s="84">
        <f t="shared" si="8"/>
        <v>0</v>
      </c>
      <c r="AA47" s="100">
        <f>SUM(B47:Z47)</f>
        <v>543.99400000000003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2021-02-06T13:46:47Z</dcterms:created>
  <dcterms:modified xsi:type="dcterms:W3CDTF">2021-02-06T13:46:47Z</dcterms:modified>
</cp:coreProperties>
</file>