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[1]SPOT_Orders_OverView_01!$A$23:$A$38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<sst xmlns="http://schemas.openxmlformats.org/spreadsheetml/2006/main" count="110" uniqueCount="50">
  <si>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05/02/2021 16:10:58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</si>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</sst>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150</c:v>
                </c:pt>
                <c:pt idx="6">
                  <c:v>150</c:v>
                </c:pt>
                <c:pt idx="7">
                  <c:v>220</c:v>
                </c:pt>
                <c:pt idx="8">
                  <c:v>240</c:v>
                </c:pt>
                <c:pt idx="9">
                  <c:v>241.98599999999999</c:v>
                </c:pt>
                <c:pt idx="10">
                  <c:v>248.631</c:v>
                </c:pt>
                <c:pt idx="11">
                  <c:v>245.381</c:v>
                </c:pt>
                <c:pt idx="12">
                  <c:v>234.03700000000001</c:v>
                </c:pt>
                <c:pt idx="13">
                  <c:v>224.154</c:v>
                </c:pt>
                <c:pt idx="14">
                  <c:v>228.839</c:v>
                </c:pt>
                <c:pt idx="15">
                  <c:v>118</c:v>
                </c:pt>
                <c:pt idx="16">
                  <c:v>93.463999999999999</c:v>
                </c:pt>
                <c:pt idx="17">
                  <c:v>95</c:v>
                </c:pt>
                <c:pt idx="18">
                  <c:v>95</c:v>
                </c:pt>
                <c:pt idx="19">
                  <c:v>95</c:v>
                </c:pt>
                <c:pt idx="20">
                  <c:v>95</c:v>
                </c:pt>
                <c:pt idx="21">
                  <c:v>95</c:v>
                </c:pt>
                <c:pt idx="22">
                  <c:v>165</c:v>
                </c:pt>
                <c:pt idx="23">
                  <c:v>165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25.184999999999999</c:v>
                </c:pt>
                <c:pt idx="1">
                  <c:v>22.216999999999999</c:v>
                </c:pt>
                <c:pt idx="2">
                  <c:v>20.145</c:v>
                </c:pt>
                <c:pt idx="3">
                  <c:v>20.262</c:v>
                </c:pt>
                <c:pt idx="4">
                  <c:v>20.798999999999999</c:v>
                </c:pt>
                <c:pt idx="5">
                  <c:v>21.407</c:v>
                </c:pt>
                <c:pt idx="6">
                  <c:v>21.073999999999998</c:v>
                </c:pt>
                <c:pt idx="7">
                  <c:v>20.622</c:v>
                </c:pt>
                <c:pt idx="8">
                  <c:v>20.141000000000002</c:v>
                </c:pt>
                <c:pt idx="9">
                  <c:v>10.343</c:v>
                </c:pt>
                <c:pt idx="10">
                  <c:v>10.994</c:v>
                </c:pt>
                <c:pt idx="11">
                  <c:v>22.25</c:v>
                </c:pt>
                <c:pt idx="12">
                  <c:v>26.246000000000002</c:v>
                </c:pt>
                <c:pt idx="13">
                  <c:v>20.768000000000001</c:v>
                </c:pt>
                <c:pt idx="14">
                  <c:v>12.004</c:v>
                </c:pt>
                <c:pt idx="15">
                  <c:v>27.952999999999999</c:v>
                </c:pt>
                <c:pt idx="16">
                  <c:v>22.689</c:v>
                </c:pt>
                <c:pt idx="17">
                  <c:v>27.148</c:v>
                </c:pt>
                <c:pt idx="18">
                  <c:v>28.110999999999997</c:v>
                </c:pt>
                <c:pt idx="19">
                  <c:v>33.725000000000001</c:v>
                </c:pt>
                <c:pt idx="20">
                  <c:v>36.615000000000002</c:v>
                </c:pt>
                <c:pt idx="21">
                  <c:v>33.575000000000003</c:v>
                </c:pt>
                <c:pt idx="22">
                  <c:v>29.09</c:v>
                </c:pt>
                <c:pt idx="23">
                  <c:v>26.500999999999998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130</c:v>
                </c:pt>
                <c:pt idx="17">
                  <c:v>130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78587536"/>
        <c:axId val="27858714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179.30599999999998</c:v>
                </c:pt>
                <c:pt idx="1">
                  <c:v>213.76200000000003</c:v>
                </c:pt>
                <c:pt idx="2">
                  <c:v>210.971</c:v>
                </c:pt>
                <c:pt idx="3">
                  <c:v>212.22500000000002</c:v>
                </c:pt>
                <c:pt idx="4">
                  <c:v>211.70899999999997</c:v>
                </c:pt>
                <c:pt idx="5">
                  <c:v>171.40700000000001</c:v>
                </c:pt>
                <c:pt idx="6">
                  <c:v>171.07400000000001</c:v>
                </c:pt>
                <c:pt idx="7">
                  <c:v>240.62200000000001</c:v>
                </c:pt>
                <c:pt idx="8">
                  <c:v>260.14100000000002</c:v>
                </c:pt>
                <c:pt idx="9">
                  <c:v>253.40799999999999</c:v>
                </c:pt>
                <c:pt idx="10">
                  <c:v>261.23099999999999</c:v>
                </c:pt>
                <c:pt idx="11">
                  <c:v>267.63100000000003</c:v>
                </c:pt>
                <c:pt idx="12">
                  <c:v>260.28300000000007</c:v>
                </c:pt>
                <c:pt idx="13">
                  <c:v>244.92200000000003</c:v>
                </c:pt>
                <c:pt idx="14">
                  <c:v>240.84299999999999</c:v>
                </c:pt>
                <c:pt idx="15">
                  <c:v>145.953</c:v>
                </c:pt>
                <c:pt idx="16">
                  <c:v>246.15299999999999</c:v>
                </c:pt>
                <c:pt idx="17">
                  <c:v>252.148</c:v>
                </c:pt>
                <c:pt idx="18">
                  <c:v>123.11099999999999</c:v>
                </c:pt>
                <c:pt idx="19">
                  <c:v>128.72499999999999</c:v>
                </c:pt>
                <c:pt idx="20">
                  <c:v>131.61500000000001</c:v>
                </c:pt>
                <c:pt idx="21">
                  <c:v>128.57499999999999</c:v>
                </c:pt>
                <c:pt idx="22">
                  <c:v>194.09</c:v>
                </c:pt>
                <c:pt idx="23">
                  <c:v>192.76599999999999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587536"/>
        <c:axId val="27858714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120</c:v>
                </c:pt>
                <c:pt idx="5">
                  <c:v>250</c:v>
                </c:pt>
                <c:pt idx="6">
                  <c:v>250</c:v>
                </c:pt>
                <c:pt idx="7">
                  <c:v>88.89</c:v>
                </c:pt>
                <c:pt idx="8">
                  <c:v>78.599999999999994</c:v>
                </c:pt>
                <c:pt idx="9">
                  <c:v>46.37</c:v>
                </c:pt>
                <c:pt idx="10">
                  <c:v>46.97</c:v>
                </c:pt>
                <c:pt idx="11">
                  <c:v>46.78</c:v>
                </c:pt>
                <c:pt idx="12">
                  <c:v>40.29</c:v>
                </c:pt>
                <c:pt idx="13">
                  <c:v>37.04</c:v>
                </c:pt>
                <c:pt idx="14">
                  <c:v>53.73</c:v>
                </c:pt>
                <c:pt idx="15">
                  <c:v>250</c:v>
                </c:pt>
                <c:pt idx="16">
                  <c:v>69.55</c:v>
                </c:pt>
                <c:pt idx="17">
                  <c:v>250</c:v>
                </c:pt>
                <c:pt idx="18">
                  <c:v>250</c:v>
                </c:pt>
                <c:pt idx="19">
                  <c:v>250</c:v>
                </c:pt>
                <c:pt idx="20">
                  <c:v>250</c:v>
                </c:pt>
                <c:pt idx="21">
                  <c:v>250</c:v>
                </c:pt>
                <c:pt idx="22">
                  <c:v>250</c:v>
                </c:pt>
                <c:pt idx="23">
                  <c:v>250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8584400"/>
        <c:axId val="278586752"/>
      </c:lineChart>
      <c:catAx>
        <c:axId val="2785875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587144"/>
        <c:crosses val="autoZero"/>
        <c:auto val="1"/>
        <c:lblAlgn val="ctr"/>
        <c:lblOffset val="100"/>
        <c:noMultiLvlLbl val="0"/>
      </c:catAx>
      <c:valAx>
        <c:axId val="278587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587536"/>
        <c:crosses val="autoZero"/>
        <c:crossBetween val="between"/>
      </c:valAx>
      <c:valAx>
        <c:axId val="278586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78584400"/>
        <c:crosses val="max"/>
        <c:crossBetween val="between"/>
      </c:valAx>
      <c:catAx>
        <c:axId val="2785844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78586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44233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4109.4919999999993</v>
          </cell>
        </row>
        <row r="28">
          <cell r="C28">
            <v>260</v>
          </cell>
        </row>
        <row r="29">
          <cell r="C29">
            <v>0</v>
          </cell>
        </row>
        <row r="30">
          <cell r="C30">
            <v>559.86400000000003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13.315000000000001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1581.615</v>
          </cell>
        </row>
        <row r="40">
          <cell r="C40">
            <v>3259.4440000000004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101.61200000000001</v>
          </cell>
        </row>
        <row r="47">
          <cell r="C4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250</v>
          </cell>
          <cell r="C7">
            <v>120</v>
          </cell>
          <cell r="D7">
            <v>120</v>
          </cell>
          <cell r="E7">
            <v>120</v>
          </cell>
          <cell r="F7">
            <v>120</v>
          </cell>
          <cell r="G7">
            <v>250</v>
          </cell>
          <cell r="H7">
            <v>250</v>
          </cell>
          <cell r="I7">
            <v>88.89</v>
          </cell>
          <cell r="J7">
            <v>78.599999999999994</v>
          </cell>
          <cell r="K7">
            <v>46.37</v>
          </cell>
          <cell r="L7">
            <v>46.97</v>
          </cell>
          <cell r="M7">
            <v>46.78</v>
          </cell>
          <cell r="N7">
            <v>40.29</v>
          </cell>
          <cell r="O7">
            <v>37.04</v>
          </cell>
          <cell r="P7">
            <v>53.73</v>
          </cell>
          <cell r="Q7">
            <v>250</v>
          </cell>
          <cell r="R7">
            <v>69.55</v>
          </cell>
          <cell r="S7">
            <v>250</v>
          </cell>
          <cell r="T7">
            <v>250</v>
          </cell>
          <cell r="U7">
            <v>250</v>
          </cell>
          <cell r="V7">
            <v>250</v>
          </cell>
          <cell r="W7">
            <v>250</v>
          </cell>
          <cell r="X7">
            <v>250</v>
          </cell>
          <cell r="Y7">
            <v>250</v>
          </cell>
        </row>
        <row r="29">
          <cell r="C29">
            <v>40</v>
          </cell>
          <cell r="D29">
            <v>40</v>
          </cell>
          <cell r="E29">
            <v>40</v>
          </cell>
          <cell r="F29">
            <v>40</v>
          </cell>
        </row>
        <row r="35">
          <cell r="B35">
            <v>150</v>
          </cell>
          <cell r="C35">
            <v>150</v>
          </cell>
          <cell r="D35">
            <v>150</v>
          </cell>
          <cell r="E35">
            <v>150</v>
          </cell>
          <cell r="F35">
            <v>150</v>
          </cell>
          <cell r="G35">
            <v>150</v>
          </cell>
          <cell r="H35">
            <v>150</v>
          </cell>
          <cell r="I35">
            <v>220</v>
          </cell>
          <cell r="J35">
            <v>240</v>
          </cell>
          <cell r="K35">
            <v>241.98599999999999</v>
          </cell>
          <cell r="L35">
            <v>248.631</v>
          </cell>
          <cell r="M35">
            <v>245.381</v>
          </cell>
          <cell r="N35">
            <v>234.03700000000001</v>
          </cell>
          <cell r="O35">
            <v>224.154</v>
          </cell>
          <cell r="P35">
            <v>228.839</v>
          </cell>
          <cell r="Q35">
            <v>118</v>
          </cell>
          <cell r="R35">
            <v>93.463999999999999</v>
          </cell>
          <cell r="S35">
            <v>95</v>
          </cell>
          <cell r="T35">
            <v>95</v>
          </cell>
          <cell r="U35">
            <v>95</v>
          </cell>
          <cell r="V35">
            <v>95</v>
          </cell>
          <cell r="W35">
            <v>95</v>
          </cell>
          <cell r="X35">
            <v>165</v>
          </cell>
          <cell r="Y35">
            <v>165</v>
          </cell>
        </row>
        <row r="41">
          <cell r="R41">
            <v>80</v>
          </cell>
          <cell r="S41">
            <v>80</v>
          </cell>
        </row>
        <row r="42">
          <cell r="R42">
            <v>50</v>
          </cell>
          <cell r="S42">
            <v>50</v>
          </cell>
        </row>
        <row r="59">
          <cell r="B59">
            <v>25.184999999999999</v>
          </cell>
          <cell r="C59">
            <v>22.216999999999999</v>
          </cell>
          <cell r="D59">
            <v>20.145</v>
          </cell>
          <cell r="E59">
            <v>20.262</v>
          </cell>
          <cell r="F59">
            <v>20.798999999999999</v>
          </cell>
          <cell r="G59">
            <v>21.407</v>
          </cell>
          <cell r="H59">
            <v>21.073999999999998</v>
          </cell>
          <cell r="I59">
            <v>20.622</v>
          </cell>
          <cell r="J59">
            <v>20.141000000000002</v>
          </cell>
          <cell r="K59">
            <v>10.343</v>
          </cell>
          <cell r="L59">
            <v>10.994</v>
          </cell>
          <cell r="M59">
            <v>22.25</v>
          </cell>
          <cell r="N59">
            <v>26.246000000000002</v>
          </cell>
          <cell r="O59">
            <v>20.768000000000001</v>
          </cell>
          <cell r="P59">
            <v>12.004</v>
          </cell>
          <cell r="Q59">
            <v>27.952999999999999</v>
          </cell>
          <cell r="R59">
            <v>22.689</v>
          </cell>
          <cell r="S59">
            <v>27.148</v>
          </cell>
          <cell r="T59">
            <v>28.110999999999997</v>
          </cell>
          <cell r="U59">
            <v>33.725000000000001</v>
          </cell>
          <cell r="V59">
            <v>36.615000000000002</v>
          </cell>
          <cell r="W59">
            <v>33.575000000000003</v>
          </cell>
          <cell r="X59">
            <v>29.09</v>
          </cell>
          <cell r="Y59">
            <v>26.500999999999998</v>
          </cell>
        </row>
        <row r="66">
          <cell r="B66">
            <v>4.1210000000000004</v>
          </cell>
          <cell r="C66">
            <v>1.5450000000000002</v>
          </cell>
          <cell r="D66">
            <v>0.82599999999999996</v>
          </cell>
          <cell r="E66">
            <v>1.9630000000000001</v>
          </cell>
          <cell r="F66">
            <v>0.91</v>
          </cell>
          <cell r="K66">
            <v>1.079</v>
          </cell>
          <cell r="L66">
            <v>1.6060000000000001</v>
          </cell>
          <cell r="Y66">
            <v>1.2649999999999999</v>
          </cell>
        </row>
      </sheetData>
      <sheetData sheetId="17">
        <row r="41">
          <cell r="C41">
            <v>18.981999999999999</v>
          </cell>
          <cell r="D41">
            <v>22.231000000000002</v>
          </cell>
          <cell r="E41">
            <v>29.02</v>
          </cell>
          <cell r="F41">
            <v>31.379000000000001</v>
          </cell>
        </row>
        <row r="65">
          <cell r="B65">
            <v>73.53</v>
          </cell>
          <cell r="C65">
            <v>73.069999999999993</v>
          </cell>
          <cell r="D65">
            <v>72.749000000000009</v>
          </cell>
          <cell r="E65">
            <v>70.875</v>
          </cell>
          <cell r="F65">
            <v>67.94</v>
          </cell>
          <cell r="G65">
            <v>64.650000000000006</v>
          </cell>
          <cell r="H65">
            <v>65.900000000000006</v>
          </cell>
          <cell r="I65">
            <v>69.546999999999997</v>
          </cell>
          <cell r="J65">
            <v>70.563000000000002</v>
          </cell>
          <cell r="K65">
            <v>69.685000000000002</v>
          </cell>
          <cell r="L65">
            <v>70.350999999999999</v>
          </cell>
          <cell r="M65">
            <v>69.787999999999997</v>
          </cell>
          <cell r="N65">
            <v>68.172000000000011</v>
          </cell>
          <cell r="O65">
            <v>66.902999999999992</v>
          </cell>
          <cell r="P65">
            <v>64.066999999999993</v>
          </cell>
          <cell r="Q65">
            <v>62.29</v>
          </cell>
          <cell r="R65">
            <v>62.805</v>
          </cell>
          <cell r="S65">
            <v>62.63</v>
          </cell>
          <cell r="T65">
            <v>62.23</v>
          </cell>
          <cell r="U65">
            <v>60.74</v>
          </cell>
          <cell r="V65">
            <v>59.69</v>
          </cell>
          <cell r="W65">
            <v>58.6</v>
          </cell>
          <cell r="X65">
            <v>58</v>
          </cell>
          <cell r="Y65">
            <v>56.84</v>
          </cell>
        </row>
        <row r="66">
          <cell r="B66">
            <v>105.776</v>
          </cell>
          <cell r="C66">
            <v>121.71</v>
          </cell>
          <cell r="D66">
            <v>115.991</v>
          </cell>
          <cell r="E66">
            <v>112.33000000000001</v>
          </cell>
          <cell r="F66">
            <v>112.39</v>
          </cell>
          <cell r="G66">
            <v>106.75700000000001</v>
          </cell>
          <cell r="H66">
            <v>105.17400000000001</v>
          </cell>
          <cell r="I66">
            <v>171.07500000000002</v>
          </cell>
          <cell r="J66">
            <v>189.57800000000003</v>
          </cell>
          <cell r="K66">
            <v>183.72299999999998</v>
          </cell>
          <cell r="L66">
            <v>190.88</v>
          </cell>
          <cell r="M66">
            <v>197.84299999999999</v>
          </cell>
          <cell r="N66">
            <v>192.11099999999999</v>
          </cell>
          <cell r="O66">
            <v>178.01900000000003</v>
          </cell>
          <cell r="P66">
            <v>176.77600000000001</v>
          </cell>
          <cell r="Q66">
            <v>83.662999999999997</v>
          </cell>
          <cell r="R66">
            <v>183.34799999999998</v>
          </cell>
          <cell r="S66">
            <v>189.518</v>
          </cell>
          <cell r="T66">
            <v>60.881</v>
          </cell>
          <cell r="U66">
            <v>67.984999999999999</v>
          </cell>
          <cell r="V66">
            <v>71.924999999999997</v>
          </cell>
          <cell r="W66">
            <v>69.974999999999994</v>
          </cell>
          <cell r="X66">
            <v>136.09</v>
          </cell>
          <cell r="Y66">
            <v>135.92599999999999</v>
          </cell>
        </row>
      </sheetData>
      <sheetData sheetId="18">
        <row r="7">
          <cell r="B7">
            <v>250</v>
          </cell>
          <cell r="C7">
            <v>120</v>
          </cell>
          <cell r="D7">
            <v>120</v>
          </cell>
          <cell r="E7">
            <v>120</v>
          </cell>
          <cell r="F7">
            <v>120</v>
          </cell>
          <cell r="G7">
            <v>250</v>
          </cell>
          <cell r="H7">
            <v>250</v>
          </cell>
          <cell r="I7">
            <v>88.89</v>
          </cell>
          <cell r="J7">
            <v>78.599999999999994</v>
          </cell>
          <cell r="K7">
            <v>46.37</v>
          </cell>
          <cell r="L7">
            <v>46.97</v>
          </cell>
          <cell r="M7">
            <v>46.78</v>
          </cell>
          <cell r="N7">
            <v>40.29</v>
          </cell>
          <cell r="O7">
            <v>37.04</v>
          </cell>
          <cell r="P7">
            <v>53.73</v>
          </cell>
          <cell r="Q7">
            <v>250</v>
          </cell>
          <cell r="R7">
            <v>69.55</v>
          </cell>
          <cell r="S7">
            <v>250</v>
          </cell>
          <cell r="T7">
            <v>250</v>
          </cell>
          <cell r="U7">
            <v>250</v>
          </cell>
          <cell r="V7">
            <v>250</v>
          </cell>
          <cell r="W7">
            <v>250</v>
          </cell>
          <cell r="X7">
            <v>250</v>
          </cell>
          <cell r="Y7">
            <v>250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EUNICE_TRADING</v>
          </cell>
        </row>
        <row r="9">
          <cell r="A9" t="str">
            <v>FORENA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VOLTERRA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PETROGAZ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179.30600000000001</v>
      </c>
      <c r="C4" s="18">
        <v>213.76200000000003</v>
      </c>
      <c r="D4" s="18">
        <v>210.97099999999998</v>
      </c>
      <c r="E4" s="18">
        <v>212.22500000000002</v>
      </c>
      <c r="F4" s="18">
        <v>211.709</v>
      </c>
      <c r="G4" s="18">
        <v>171.40699999999998</v>
      </c>
      <c r="H4" s="18">
        <v>171.07399999999998</v>
      </c>
      <c r="I4" s="18">
        <v>240.62200000000001</v>
      </c>
      <c r="J4" s="18">
        <v>260.14100000000002</v>
      </c>
      <c r="K4" s="18">
        <v>253.40799999999999</v>
      </c>
      <c r="L4" s="18">
        <v>261.23099999999999</v>
      </c>
      <c r="M4" s="18">
        <v>267.63100000000009</v>
      </c>
      <c r="N4" s="18">
        <v>260.28299999999996</v>
      </c>
      <c r="O4" s="18">
        <v>244.922</v>
      </c>
      <c r="P4" s="18">
        <v>240.84299999999999</v>
      </c>
      <c r="Q4" s="18">
        <v>145.953</v>
      </c>
      <c r="R4" s="18">
        <v>246.15300000000002</v>
      </c>
      <c r="S4" s="18">
        <v>252.148</v>
      </c>
      <c r="T4" s="18">
        <v>123.111</v>
      </c>
      <c r="U4" s="18">
        <v>128.72499999999999</v>
      </c>
      <c r="V4" s="18">
        <v>131.61499999999998</v>
      </c>
      <c r="W4" s="18">
        <v>128.57499999999999</v>
      </c>
      <c r="X4" s="18">
        <v>194.09</v>
      </c>
      <c r="Y4" s="18">
        <v>192.76599999999996</v>
      </c>
      <c r="Z4" s="19"/>
      <c r="AA4" s="20">
        <f>SUM(B4:Z4)</f>
        <v>4942.6709999999994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</v>
      </c>
      <c r="C7" s="28">
        <v>120</v>
      </c>
      <c r="D7" s="28">
        <v>120</v>
      </c>
      <c r="E7" s="28">
        <v>120</v>
      </c>
      <c r="F7" s="28">
        <v>120</v>
      </c>
      <c r="G7" s="28">
        <v>250</v>
      </c>
      <c r="H7" s="28">
        <v>250</v>
      </c>
      <c r="I7" s="28">
        <v>88.89</v>
      </c>
      <c r="J7" s="28">
        <v>78.599999999999994</v>
      </c>
      <c r="K7" s="28">
        <v>46.37</v>
      </c>
      <c r="L7" s="28">
        <v>46.97</v>
      </c>
      <c r="M7" s="28">
        <v>46.78</v>
      </c>
      <c r="N7" s="28">
        <v>40.29</v>
      </c>
      <c r="O7" s="28">
        <v>37.04</v>
      </c>
      <c r="P7" s="28">
        <v>53.73</v>
      </c>
      <c r="Q7" s="28">
        <v>250</v>
      </c>
      <c r="R7" s="28">
        <v>69.55</v>
      </c>
      <c r="S7" s="28">
        <v>250</v>
      </c>
      <c r="T7" s="28">
        <v>250</v>
      </c>
      <c r="U7" s="28">
        <v>250</v>
      </c>
      <c r="V7" s="28">
        <v>250</v>
      </c>
      <c r="W7" s="28">
        <v>250</v>
      </c>
      <c r="X7" s="28">
        <v>250</v>
      </c>
      <c r="Y7" s="28">
        <v>250</v>
      </c>
      <c r="Z7" s="29"/>
      <c r="AA7" s="30">
        <f>IF(SUM(GR_MAINLAND_MCP_SUM_SELL)&lt;&gt;0,AVERAGEIF(GR_MAINLAND_MCP_SUM_SELL,"&lt;&gt;"""),"")</f>
        <v>155.75916666666666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150</v>
      </c>
      <c r="C11" s="47">
        <v>190</v>
      </c>
      <c r="D11" s="47">
        <v>190</v>
      </c>
      <c r="E11" s="47">
        <v>190</v>
      </c>
      <c r="F11" s="47">
        <v>190</v>
      </c>
      <c r="G11" s="47">
        <v>150</v>
      </c>
      <c r="H11" s="47">
        <v>150</v>
      </c>
      <c r="I11" s="47">
        <v>220</v>
      </c>
      <c r="J11" s="47">
        <v>240</v>
      </c>
      <c r="K11" s="47">
        <v>241.98599999999999</v>
      </c>
      <c r="L11" s="47">
        <v>248.631</v>
      </c>
      <c r="M11" s="47">
        <v>245.381</v>
      </c>
      <c r="N11" s="47">
        <v>234.03700000000001</v>
      </c>
      <c r="O11" s="47">
        <v>224.154</v>
      </c>
      <c r="P11" s="47">
        <v>228.839</v>
      </c>
      <c r="Q11" s="47">
        <v>118</v>
      </c>
      <c r="R11" s="47">
        <v>93.463999999999999</v>
      </c>
      <c r="S11" s="47">
        <v>95</v>
      </c>
      <c r="T11" s="47">
        <v>95</v>
      </c>
      <c r="U11" s="47">
        <v>95</v>
      </c>
      <c r="V11" s="47">
        <v>95</v>
      </c>
      <c r="W11" s="47">
        <v>95</v>
      </c>
      <c r="X11" s="47">
        <v>165</v>
      </c>
      <c r="Y11" s="47">
        <v>165</v>
      </c>
      <c r="Z11" s="48"/>
      <c r="AA11" s="49">
        <f>SUM(B11:Z11)</f>
        <v>4109.4919999999993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>
        <v>130</v>
      </c>
      <c r="S12" s="47">
        <v>130</v>
      </c>
      <c r="T12" s="47"/>
      <c r="U12" s="47"/>
      <c r="V12" s="47"/>
      <c r="W12" s="47"/>
      <c r="X12" s="47"/>
      <c r="Y12" s="47"/>
      <c r="Z12" s="48"/>
      <c r="AA12" s="49">
        <f>SUM(B12:Z12)</f>
        <v>260</v>
      </c>
    </row>
    <row r="13" spans="1:27" ht="24.95" customHeight="1" x14ac:dyDescent="0.2">
      <c r="A13" s="50" t="s">
        <v>9</v>
      </c>
      <c r="B13" s="51">
        <v>25.184999999999999</v>
      </c>
      <c r="C13" s="52">
        <v>22.216999999999999</v>
      </c>
      <c r="D13" s="52">
        <v>20.145</v>
      </c>
      <c r="E13" s="52">
        <v>20.262</v>
      </c>
      <c r="F13" s="52">
        <v>20.798999999999999</v>
      </c>
      <c r="G13" s="52">
        <v>21.407</v>
      </c>
      <c r="H13" s="52">
        <v>21.073999999999998</v>
      </c>
      <c r="I13" s="52">
        <v>20.622</v>
      </c>
      <c r="J13" s="52">
        <v>20.141000000000002</v>
      </c>
      <c r="K13" s="52">
        <v>10.343</v>
      </c>
      <c r="L13" s="52">
        <v>10.994</v>
      </c>
      <c r="M13" s="52">
        <v>22.25</v>
      </c>
      <c r="N13" s="52">
        <v>26.246000000000002</v>
      </c>
      <c r="O13" s="52">
        <v>20.768000000000001</v>
      </c>
      <c r="P13" s="52">
        <v>12.004</v>
      </c>
      <c r="Q13" s="52">
        <v>27.952999999999999</v>
      </c>
      <c r="R13" s="52">
        <v>22.689</v>
      </c>
      <c r="S13" s="52">
        <v>27.148</v>
      </c>
      <c r="T13" s="52">
        <v>28.110999999999997</v>
      </c>
      <c r="U13" s="52">
        <v>33.725000000000001</v>
      </c>
      <c r="V13" s="52">
        <v>36.615000000000002</v>
      </c>
      <c r="W13" s="52">
        <v>33.575000000000003</v>
      </c>
      <c r="X13" s="52">
        <v>29.09</v>
      </c>
      <c r="Y13" s="52">
        <v>26.500999999999998</v>
      </c>
      <c r="Z13" s="53"/>
      <c r="AA13" s="54">
        <f>SUM(B13:Z13)</f>
        <v>559.86400000000003</v>
      </c>
    </row>
    <row r="14" spans="1:27" ht="30" customHeight="1" thickBot="1" x14ac:dyDescent="0.25">
      <c r="A14" s="55" t="s">
        <v>10</v>
      </c>
      <c r="B14" s="56">
        <f>IF(LEN(B$2)&gt;0,SUM(B10:B13),"")</f>
        <v>175.185</v>
      </c>
      <c r="C14" s="57">
        <f t="shared" ref="C14:Z14" si="0">IF(LEN(C$2)&gt;0,SUM(C10:C13),"")</f>
        <v>212.21699999999998</v>
      </c>
      <c r="D14" s="57">
        <f t="shared" si="0"/>
        <v>210.14500000000001</v>
      </c>
      <c r="E14" s="57">
        <f t="shared" si="0"/>
        <v>210.262</v>
      </c>
      <c r="F14" s="57">
        <f t="shared" si="0"/>
        <v>210.79900000000001</v>
      </c>
      <c r="G14" s="57">
        <f t="shared" si="0"/>
        <v>171.40700000000001</v>
      </c>
      <c r="H14" s="57">
        <f t="shared" si="0"/>
        <v>171.07400000000001</v>
      </c>
      <c r="I14" s="57">
        <f t="shared" si="0"/>
        <v>240.62200000000001</v>
      </c>
      <c r="J14" s="57">
        <f t="shared" si="0"/>
        <v>260.14100000000002</v>
      </c>
      <c r="K14" s="57">
        <f t="shared" si="0"/>
        <v>252.32899999999998</v>
      </c>
      <c r="L14" s="57">
        <f t="shared" si="0"/>
        <v>259.625</v>
      </c>
      <c r="M14" s="57">
        <f t="shared" si="0"/>
        <v>267.63099999999997</v>
      </c>
      <c r="N14" s="57">
        <f t="shared" si="0"/>
        <v>260.28300000000002</v>
      </c>
      <c r="O14" s="57">
        <f t="shared" si="0"/>
        <v>244.922</v>
      </c>
      <c r="P14" s="57">
        <f t="shared" si="0"/>
        <v>240.84299999999999</v>
      </c>
      <c r="Q14" s="57">
        <f t="shared" si="0"/>
        <v>145.953</v>
      </c>
      <c r="R14" s="57">
        <f t="shared" si="0"/>
        <v>246.15299999999999</v>
      </c>
      <c r="S14" s="57">
        <f t="shared" si="0"/>
        <v>252.148</v>
      </c>
      <c r="T14" s="57">
        <f t="shared" si="0"/>
        <v>123.11099999999999</v>
      </c>
      <c r="U14" s="57">
        <f t="shared" si="0"/>
        <v>128.72499999999999</v>
      </c>
      <c r="V14" s="57">
        <f t="shared" si="0"/>
        <v>131.61500000000001</v>
      </c>
      <c r="W14" s="57">
        <f t="shared" si="0"/>
        <v>128.57499999999999</v>
      </c>
      <c r="X14" s="57">
        <f t="shared" si="0"/>
        <v>194.09</v>
      </c>
      <c r="Y14" s="57">
        <f t="shared" si="0"/>
        <v>191.501</v>
      </c>
      <c r="Z14" s="58" t="str">
        <f t="shared" si="0"/>
        <v/>
      </c>
      <c r="AA14" s="59">
        <f>SUM(AA9:AA13)</f>
        <v>4929.3559999999998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4.1210000000000004</v>
      </c>
      <c r="C19" s="76">
        <v>1.5450000000000002</v>
      </c>
      <c r="D19" s="76">
        <v>0.82599999999999996</v>
      </c>
      <c r="E19" s="76">
        <v>1.9630000000000001</v>
      </c>
      <c r="F19" s="76">
        <v>0.91</v>
      </c>
      <c r="G19" s="76"/>
      <c r="H19" s="76"/>
      <c r="I19" s="76"/>
      <c r="J19" s="76"/>
      <c r="K19" s="76">
        <v>1.079</v>
      </c>
      <c r="L19" s="76">
        <v>1.6060000000000001</v>
      </c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>
        <v>1.2649999999999999</v>
      </c>
      <c r="Z19" s="73"/>
      <c r="AA19" s="74">
        <f>SUM(B19:Z19)</f>
        <v>13.315000000000001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4.1210000000000004</v>
      </c>
      <c r="C22" s="83">
        <f t="shared" ref="C22:Z22" si="1">IF(LEN(C$2)&gt;0,SUM(C17:C21),"")</f>
        <v>1.5450000000000002</v>
      </c>
      <c r="D22" s="83">
        <f t="shared" si="1"/>
        <v>0.82599999999999996</v>
      </c>
      <c r="E22" s="83">
        <f t="shared" si="1"/>
        <v>1.9630000000000001</v>
      </c>
      <c r="F22" s="83">
        <f t="shared" si="1"/>
        <v>0.91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1.079</v>
      </c>
      <c r="L22" s="83">
        <f t="shared" si="1"/>
        <v>1.6060000000000001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1.2649999999999999</v>
      </c>
      <c r="Z22" s="84" t="str">
        <f t="shared" si="1"/>
        <v/>
      </c>
      <c r="AA22" s="85">
        <f>SUM(AA17:AA21)</f>
        <v>13.315000000000001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179.30600000000001</v>
      </c>
      <c r="C26" s="72">
        <v>213.762</v>
      </c>
      <c r="D26" s="72">
        <v>210.971</v>
      </c>
      <c r="E26" s="72">
        <v>212.22499999999999</v>
      </c>
      <c r="F26" s="72">
        <v>211.709</v>
      </c>
      <c r="G26" s="72">
        <v>171.40700000000001</v>
      </c>
      <c r="H26" s="72">
        <v>171.07400000000001</v>
      </c>
      <c r="I26" s="72">
        <v>240.62200000000001</v>
      </c>
      <c r="J26" s="72">
        <v>260.14100000000002</v>
      </c>
      <c r="K26" s="72">
        <v>253.40799999999999</v>
      </c>
      <c r="L26" s="72">
        <v>261.23099999999999</v>
      </c>
      <c r="M26" s="72">
        <v>267.63099999999997</v>
      </c>
      <c r="N26" s="72">
        <v>260.28300000000002</v>
      </c>
      <c r="O26" s="72">
        <v>244.922</v>
      </c>
      <c r="P26" s="72">
        <v>240.84299999999999</v>
      </c>
      <c r="Q26" s="72">
        <v>145.953</v>
      </c>
      <c r="R26" s="72">
        <v>246.15299999999999</v>
      </c>
      <c r="S26" s="72">
        <v>252.148</v>
      </c>
      <c r="T26" s="72">
        <v>123.111</v>
      </c>
      <c r="U26" s="72">
        <v>128.72499999999999</v>
      </c>
      <c r="V26" s="72">
        <v>131.61500000000001</v>
      </c>
      <c r="W26" s="72">
        <v>128.57499999999999</v>
      </c>
      <c r="X26" s="72">
        <v>194.09</v>
      </c>
      <c r="Y26" s="72">
        <v>192.76599999999999</v>
      </c>
      <c r="Z26" s="73"/>
      <c r="AA26" s="74">
        <f>SUM(B26:Z26)</f>
        <v>4942.6709999999994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179.30600000000001</v>
      </c>
      <c r="C28" s="57">
        <f t="shared" ref="C28:Z28" si="2">IF(LEN(C$2)&gt;0,SUM(C25:C27),"")</f>
        <v>213.762</v>
      </c>
      <c r="D28" s="57">
        <f t="shared" si="2"/>
        <v>210.971</v>
      </c>
      <c r="E28" s="57">
        <f t="shared" si="2"/>
        <v>212.22499999999999</v>
      </c>
      <c r="F28" s="57">
        <f t="shared" si="2"/>
        <v>211.709</v>
      </c>
      <c r="G28" s="57">
        <f t="shared" si="2"/>
        <v>171.40700000000001</v>
      </c>
      <c r="H28" s="57">
        <f t="shared" si="2"/>
        <v>171.07400000000001</v>
      </c>
      <c r="I28" s="57">
        <f t="shared" si="2"/>
        <v>240.62200000000001</v>
      </c>
      <c r="J28" s="57">
        <f t="shared" si="2"/>
        <v>260.14100000000002</v>
      </c>
      <c r="K28" s="57">
        <f t="shared" si="2"/>
        <v>253.40799999999999</v>
      </c>
      <c r="L28" s="57">
        <f t="shared" si="2"/>
        <v>261.23099999999999</v>
      </c>
      <c r="M28" s="57">
        <f t="shared" si="2"/>
        <v>267.63099999999997</v>
      </c>
      <c r="N28" s="57">
        <f t="shared" si="2"/>
        <v>260.28300000000002</v>
      </c>
      <c r="O28" s="57">
        <f t="shared" si="2"/>
        <v>244.922</v>
      </c>
      <c r="P28" s="57">
        <f t="shared" si="2"/>
        <v>240.84299999999999</v>
      </c>
      <c r="Q28" s="57">
        <f t="shared" si="2"/>
        <v>145.953</v>
      </c>
      <c r="R28" s="57">
        <f t="shared" si="2"/>
        <v>246.15299999999999</v>
      </c>
      <c r="S28" s="57">
        <f t="shared" si="2"/>
        <v>252.148</v>
      </c>
      <c r="T28" s="57">
        <f t="shared" si="2"/>
        <v>123.111</v>
      </c>
      <c r="U28" s="57">
        <f t="shared" si="2"/>
        <v>128.72499999999999</v>
      </c>
      <c r="V28" s="57">
        <f t="shared" si="2"/>
        <v>131.61500000000001</v>
      </c>
      <c r="W28" s="57">
        <f t="shared" si="2"/>
        <v>128.57499999999999</v>
      </c>
      <c r="X28" s="57">
        <f t="shared" si="2"/>
        <v>194.09</v>
      </c>
      <c r="Y28" s="57">
        <f t="shared" si="2"/>
        <v>192.76599999999999</v>
      </c>
      <c r="Z28" s="58" t="str">
        <f t="shared" si="2"/>
        <v/>
      </c>
      <c r="AA28" s="59">
        <f>SUM(AA25:AA27)</f>
        <v>4942.6709999999994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179.30600000000001</v>
      </c>
      <c r="C47" s="83">
        <f t="shared" ref="C47:Z47" si="8">IF(LEN(C$2)&gt;0,C14+C22+C36,"")</f>
        <v>213.76199999999997</v>
      </c>
      <c r="D47" s="83">
        <f t="shared" si="8"/>
        <v>210.971</v>
      </c>
      <c r="E47" s="83">
        <f t="shared" si="8"/>
        <v>212.22499999999999</v>
      </c>
      <c r="F47" s="83">
        <f t="shared" si="8"/>
        <v>211.709</v>
      </c>
      <c r="G47" s="83">
        <f t="shared" si="8"/>
        <v>171.40700000000001</v>
      </c>
      <c r="H47" s="83">
        <f t="shared" si="8"/>
        <v>171.07400000000001</v>
      </c>
      <c r="I47" s="83">
        <f t="shared" si="8"/>
        <v>240.62200000000001</v>
      </c>
      <c r="J47" s="83">
        <f t="shared" si="8"/>
        <v>260.14100000000002</v>
      </c>
      <c r="K47" s="83">
        <f t="shared" si="8"/>
        <v>253.40799999999999</v>
      </c>
      <c r="L47" s="83">
        <f t="shared" si="8"/>
        <v>261.23099999999999</v>
      </c>
      <c r="M47" s="83">
        <f t="shared" si="8"/>
        <v>267.63099999999997</v>
      </c>
      <c r="N47" s="83">
        <f t="shared" si="8"/>
        <v>260.28300000000002</v>
      </c>
      <c r="O47" s="83">
        <f t="shared" si="8"/>
        <v>244.922</v>
      </c>
      <c r="P47" s="83">
        <f t="shared" si="8"/>
        <v>240.84299999999999</v>
      </c>
      <c r="Q47" s="83">
        <f t="shared" si="8"/>
        <v>145.953</v>
      </c>
      <c r="R47" s="83">
        <f t="shared" si="8"/>
        <v>246.15299999999999</v>
      </c>
      <c r="S47" s="83">
        <f t="shared" si="8"/>
        <v>252.148</v>
      </c>
      <c r="T47" s="83">
        <f t="shared" si="8"/>
        <v>123.11099999999999</v>
      </c>
      <c r="U47" s="83">
        <f t="shared" si="8"/>
        <v>128.72499999999999</v>
      </c>
      <c r="V47" s="83">
        <f t="shared" si="8"/>
        <v>131.61500000000001</v>
      </c>
      <c r="W47" s="83">
        <f t="shared" si="8"/>
        <v>128.57499999999999</v>
      </c>
      <c r="X47" s="83">
        <f t="shared" si="8"/>
        <v>194.09</v>
      </c>
      <c r="Y47" s="83">
        <f t="shared" si="8"/>
        <v>192.76599999999999</v>
      </c>
      <c r="Z47" s="84" t="str">
        <f t="shared" si="8"/>
        <v/>
      </c>
      <c r="AA47" s="100">
        <f>SUM(B47:Z47)</f>
        <v>4942.6709999999994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179.30599999999998</v>
      </c>
      <c r="C4" s="18">
        <v>213.76200000000003</v>
      </c>
      <c r="D4" s="18">
        <v>210.971</v>
      </c>
      <c r="E4" s="18">
        <v>212.22500000000002</v>
      </c>
      <c r="F4" s="18">
        <v>211.70899999999997</v>
      </c>
      <c r="G4" s="18">
        <v>171.40700000000001</v>
      </c>
      <c r="H4" s="18">
        <v>171.07400000000001</v>
      </c>
      <c r="I4" s="18">
        <v>240.62200000000001</v>
      </c>
      <c r="J4" s="18">
        <v>260.14100000000002</v>
      </c>
      <c r="K4" s="18">
        <v>253.40799999999999</v>
      </c>
      <c r="L4" s="18">
        <v>261.23099999999999</v>
      </c>
      <c r="M4" s="18">
        <v>267.63100000000003</v>
      </c>
      <c r="N4" s="18">
        <v>260.28300000000007</v>
      </c>
      <c r="O4" s="18">
        <v>244.92200000000003</v>
      </c>
      <c r="P4" s="18">
        <v>240.84299999999999</v>
      </c>
      <c r="Q4" s="18">
        <v>145.953</v>
      </c>
      <c r="R4" s="18">
        <v>246.15299999999999</v>
      </c>
      <c r="S4" s="18">
        <v>252.148</v>
      </c>
      <c r="T4" s="18">
        <v>123.11099999999999</v>
      </c>
      <c r="U4" s="18">
        <v>128.72499999999999</v>
      </c>
      <c r="V4" s="18">
        <v>131.61500000000001</v>
      </c>
      <c r="W4" s="18">
        <v>128.57499999999999</v>
      </c>
      <c r="X4" s="18">
        <v>194.09</v>
      </c>
      <c r="Y4" s="18">
        <v>192.76599999999999</v>
      </c>
      <c r="Z4" s="19"/>
      <c r="AA4" s="20">
        <f>SUM(B4:Z4)</f>
        <v>4942.6709999999994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250</v>
      </c>
      <c r="C7" s="28">
        <v>120</v>
      </c>
      <c r="D7" s="28">
        <v>120</v>
      </c>
      <c r="E7" s="28">
        <v>120</v>
      </c>
      <c r="F7" s="28">
        <v>120</v>
      </c>
      <c r="G7" s="28">
        <v>250</v>
      </c>
      <c r="H7" s="28">
        <v>250</v>
      </c>
      <c r="I7" s="28">
        <v>88.89</v>
      </c>
      <c r="J7" s="28">
        <v>78.599999999999994</v>
      </c>
      <c r="K7" s="28">
        <v>46.37</v>
      </c>
      <c r="L7" s="28">
        <v>46.97</v>
      </c>
      <c r="M7" s="28">
        <v>46.78</v>
      </c>
      <c r="N7" s="28">
        <v>40.29</v>
      </c>
      <c r="O7" s="28">
        <v>37.04</v>
      </c>
      <c r="P7" s="28">
        <v>53.73</v>
      </c>
      <c r="Q7" s="28">
        <v>250</v>
      </c>
      <c r="R7" s="28">
        <v>69.55</v>
      </c>
      <c r="S7" s="28">
        <v>250</v>
      </c>
      <c r="T7" s="28">
        <v>250</v>
      </c>
      <c r="U7" s="28">
        <v>250</v>
      </c>
      <c r="V7" s="28">
        <v>250</v>
      </c>
      <c r="W7" s="28">
        <v>250</v>
      </c>
      <c r="X7" s="28">
        <v>250</v>
      </c>
      <c r="Y7" s="28">
        <v>250</v>
      </c>
      <c r="Z7" s="29"/>
      <c r="AA7" s="30">
        <v>155.75916666666666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>
        <v>18.981999999999999</v>
      </c>
      <c r="D12" s="47">
        <v>22.231000000000002</v>
      </c>
      <c r="E12" s="47">
        <v>29.02</v>
      </c>
      <c r="F12" s="47">
        <v>31.379000000000001</v>
      </c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101.61200000000001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18.981999999999999</v>
      </c>
      <c r="D14" s="57">
        <f t="shared" si="0"/>
        <v>22.231000000000002</v>
      </c>
      <c r="E14" s="57">
        <f t="shared" si="0"/>
        <v>29.02</v>
      </c>
      <c r="F14" s="57">
        <f t="shared" si="0"/>
        <v>31.379000000000001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101.61200000000001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73.53</v>
      </c>
      <c r="C18" s="72">
        <v>73.069999999999993</v>
      </c>
      <c r="D18" s="72">
        <v>72.749000000000009</v>
      </c>
      <c r="E18" s="72">
        <v>70.875</v>
      </c>
      <c r="F18" s="72">
        <v>67.94</v>
      </c>
      <c r="G18" s="72">
        <v>64.650000000000006</v>
      </c>
      <c r="H18" s="72">
        <v>65.900000000000006</v>
      </c>
      <c r="I18" s="72">
        <v>69.546999999999997</v>
      </c>
      <c r="J18" s="72">
        <v>70.563000000000002</v>
      </c>
      <c r="K18" s="72">
        <v>69.685000000000002</v>
      </c>
      <c r="L18" s="72">
        <v>70.350999999999999</v>
      </c>
      <c r="M18" s="72">
        <v>69.787999999999997</v>
      </c>
      <c r="N18" s="72">
        <v>68.172000000000011</v>
      </c>
      <c r="O18" s="72">
        <v>66.902999999999992</v>
      </c>
      <c r="P18" s="72">
        <v>64.066999999999993</v>
      </c>
      <c r="Q18" s="72">
        <v>62.29</v>
      </c>
      <c r="R18" s="72">
        <v>62.805</v>
      </c>
      <c r="S18" s="72">
        <v>62.63</v>
      </c>
      <c r="T18" s="72">
        <v>62.23</v>
      </c>
      <c r="U18" s="72">
        <v>60.74</v>
      </c>
      <c r="V18" s="72">
        <v>59.69</v>
      </c>
      <c r="W18" s="72">
        <v>58.6</v>
      </c>
      <c r="X18" s="72">
        <v>58</v>
      </c>
      <c r="Y18" s="72">
        <v>56.84</v>
      </c>
      <c r="Z18" s="73"/>
      <c r="AA18" s="74">
        <f>SUM(B18:Z18)</f>
        <v>1581.615</v>
      </c>
    </row>
    <row r="19" spans="1:27" ht="24.95" customHeight="1" x14ac:dyDescent="0.2">
      <c r="A19" s="70" t="s">
        <v>14</v>
      </c>
      <c r="B19" s="75">
        <v>105.776</v>
      </c>
      <c r="C19" s="76">
        <v>121.71</v>
      </c>
      <c r="D19" s="76">
        <v>115.991</v>
      </c>
      <c r="E19" s="76">
        <v>112.33000000000001</v>
      </c>
      <c r="F19" s="76">
        <v>112.39</v>
      </c>
      <c r="G19" s="76">
        <v>106.75700000000001</v>
      </c>
      <c r="H19" s="76">
        <v>105.17400000000001</v>
      </c>
      <c r="I19" s="76">
        <v>171.07500000000002</v>
      </c>
      <c r="J19" s="76">
        <v>189.57800000000003</v>
      </c>
      <c r="K19" s="76">
        <v>183.72299999999998</v>
      </c>
      <c r="L19" s="76">
        <v>190.88</v>
      </c>
      <c r="M19" s="76">
        <v>197.84299999999999</v>
      </c>
      <c r="N19" s="76">
        <v>192.11099999999999</v>
      </c>
      <c r="O19" s="76">
        <v>178.01900000000003</v>
      </c>
      <c r="P19" s="76">
        <v>176.77600000000001</v>
      </c>
      <c r="Q19" s="76">
        <v>83.662999999999997</v>
      </c>
      <c r="R19" s="76">
        <v>183.34799999999998</v>
      </c>
      <c r="S19" s="76">
        <v>189.518</v>
      </c>
      <c r="T19" s="76">
        <v>60.881</v>
      </c>
      <c r="U19" s="76">
        <v>67.984999999999999</v>
      </c>
      <c r="V19" s="76">
        <v>71.924999999999997</v>
      </c>
      <c r="W19" s="76">
        <v>69.974999999999994</v>
      </c>
      <c r="X19" s="76">
        <v>136.09</v>
      </c>
      <c r="Y19" s="76">
        <v>135.92599999999999</v>
      </c>
      <c r="Z19" s="73"/>
      <c r="AA19" s="74">
        <f>SUM(B19:Z19)</f>
        <v>3259.4440000000004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179.30599999999998</v>
      </c>
      <c r="C22" s="83">
        <f t="shared" si="1"/>
        <v>194.77999999999997</v>
      </c>
      <c r="D22" s="83">
        <f t="shared" si="1"/>
        <v>188.74</v>
      </c>
      <c r="E22" s="83">
        <f t="shared" si="1"/>
        <v>183.20500000000001</v>
      </c>
      <c r="F22" s="83">
        <f t="shared" si="1"/>
        <v>180.32999999999998</v>
      </c>
      <c r="G22" s="83">
        <f t="shared" si="1"/>
        <v>171.40700000000001</v>
      </c>
      <c r="H22" s="83">
        <f t="shared" si="1"/>
        <v>171.07400000000001</v>
      </c>
      <c r="I22" s="83">
        <f t="shared" si="1"/>
        <v>240.62200000000001</v>
      </c>
      <c r="J22" s="83">
        <f t="shared" si="1"/>
        <v>260.14100000000002</v>
      </c>
      <c r="K22" s="83">
        <f t="shared" si="1"/>
        <v>253.40799999999999</v>
      </c>
      <c r="L22" s="83">
        <f t="shared" si="1"/>
        <v>261.23099999999999</v>
      </c>
      <c r="M22" s="83">
        <f t="shared" si="1"/>
        <v>267.63099999999997</v>
      </c>
      <c r="N22" s="83">
        <f t="shared" si="1"/>
        <v>260.28300000000002</v>
      </c>
      <c r="O22" s="83">
        <f t="shared" si="1"/>
        <v>244.92200000000003</v>
      </c>
      <c r="P22" s="83">
        <f t="shared" si="1"/>
        <v>240.84300000000002</v>
      </c>
      <c r="Q22" s="83">
        <f t="shared" si="1"/>
        <v>145.953</v>
      </c>
      <c r="R22" s="83">
        <f t="shared" si="1"/>
        <v>246.15299999999999</v>
      </c>
      <c r="S22" s="83">
        <f t="shared" si="1"/>
        <v>252.148</v>
      </c>
      <c r="T22" s="83">
        <f t="shared" si="1"/>
        <v>123.11099999999999</v>
      </c>
      <c r="U22" s="83">
        <f t="shared" si="1"/>
        <v>128.72499999999999</v>
      </c>
      <c r="V22" s="83">
        <f t="shared" si="1"/>
        <v>131.61500000000001</v>
      </c>
      <c r="W22" s="83">
        <f t="shared" si="1"/>
        <v>128.57499999999999</v>
      </c>
      <c r="X22" s="83">
        <f t="shared" si="1"/>
        <v>194.09</v>
      </c>
      <c r="Y22" s="83">
        <f t="shared" si="1"/>
        <v>192.76599999999999</v>
      </c>
      <c r="Z22" s="84">
        <f t="shared" si="1"/>
        <v>0</v>
      </c>
      <c r="AA22" s="85">
        <f t="shared" si="1"/>
        <v>4841.0590000000002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179.30600000000001</v>
      </c>
      <c r="C26" s="72">
        <v>213.762</v>
      </c>
      <c r="D26" s="72">
        <v>210.971</v>
      </c>
      <c r="E26" s="72">
        <v>212.22499999999999</v>
      </c>
      <c r="F26" s="72">
        <v>211.709</v>
      </c>
      <c r="G26" s="72">
        <v>171.40700000000001</v>
      </c>
      <c r="H26" s="72">
        <v>171.07400000000001</v>
      </c>
      <c r="I26" s="72">
        <v>240.62200000000001</v>
      </c>
      <c r="J26" s="72">
        <v>260.14100000000002</v>
      </c>
      <c r="K26" s="72">
        <v>253.40799999999999</v>
      </c>
      <c r="L26" s="72">
        <v>261.23099999999999</v>
      </c>
      <c r="M26" s="72">
        <v>267.63099999999997</v>
      </c>
      <c r="N26" s="72">
        <v>260.28300000000002</v>
      </c>
      <c r="O26" s="72">
        <v>244.922</v>
      </c>
      <c r="P26" s="72">
        <v>240.84299999999999</v>
      </c>
      <c r="Q26" s="72">
        <v>145.953</v>
      </c>
      <c r="R26" s="72">
        <v>246.15299999999999</v>
      </c>
      <c r="S26" s="72">
        <v>252.148</v>
      </c>
      <c r="T26" s="72">
        <v>123.111</v>
      </c>
      <c r="U26" s="72">
        <v>128.72499999999999</v>
      </c>
      <c r="V26" s="72">
        <v>131.61500000000001</v>
      </c>
      <c r="W26" s="72">
        <v>128.57499999999999</v>
      </c>
      <c r="X26" s="72">
        <v>194.09</v>
      </c>
      <c r="Y26" s="72">
        <v>192.76599999999999</v>
      </c>
      <c r="Z26" s="73"/>
      <c r="AA26" s="74">
        <f>SUM(B26:Z26)</f>
        <v>4942.6709999999994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179.30600000000001</v>
      </c>
      <c r="C28" s="57">
        <f t="shared" si="2"/>
        <v>213.762</v>
      </c>
      <c r="D28" s="57">
        <f t="shared" si="2"/>
        <v>210.971</v>
      </c>
      <c r="E28" s="57">
        <f t="shared" si="2"/>
        <v>212.22499999999999</v>
      </c>
      <c r="F28" s="57">
        <f t="shared" si="2"/>
        <v>211.709</v>
      </c>
      <c r="G28" s="57">
        <f t="shared" si="2"/>
        <v>171.40700000000001</v>
      </c>
      <c r="H28" s="57">
        <f t="shared" si="2"/>
        <v>171.07400000000001</v>
      </c>
      <c r="I28" s="57">
        <f t="shared" si="2"/>
        <v>240.62200000000001</v>
      </c>
      <c r="J28" s="57">
        <f t="shared" si="2"/>
        <v>260.14100000000002</v>
      </c>
      <c r="K28" s="57">
        <f t="shared" si="2"/>
        <v>253.40799999999999</v>
      </c>
      <c r="L28" s="57">
        <f t="shared" si="2"/>
        <v>261.23099999999999</v>
      </c>
      <c r="M28" s="57">
        <f t="shared" si="2"/>
        <v>267.63099999999997</v>
      </c>
      <c r="N28" s="57">
        <f t="shared" si="2"/>
        <v>260.28300000000002</v>
      </c>
      <c r="O28" s="57">
        <f t="shared" si="2"/>
        <v>244.922</v>
      </c>
      <c r="P28" s="57">
        <f t="shared" si="2"/>
        <v>240.84299999999999</v>
      </c>
      <c r="Q28" s="57">
        <f t="shared" si="2"/>
        <v>145.953</v>
      </c>
      <c r="R28" s="57">
        <f t="shared" si="2"/>
        <v>246.15299999999999</v>
      </c>
      <c r="S28" s="57">
        <f t="shared" si="2"/>
        <v>252.148</v>
      </c>
      <c r="T28" s="57">
        <f t="shared" si="2"/>
        <v>123.111</v>
      </c>
      <c r="U28" s="57">
        <f t="shared" si="2"/>
        <v>128.72499999999999</v>
      </c>
      <c r="V28" s="57">
        <f t="shared" si="2"/>
        <v>131.61500000000001</v>
      </c>
      <c r="W28" s="57">
        <f t="shared" si="2"/>
        <v>128.57499999999999</v>
      </c>
      <c r="X28" s="57">
        <f t="shared" si="2"/>
        <v>194.09</v>
      </c>
      <c r="Y28" s="57">
        <f t="shared" si="2"/>
        <v>192.76599999999999</v>
      </c>
      <c r="Z28" s="58">
        <f t="shared" si="2"/>
        <v>0</v>
      </c>
      <c r="AA28" s="59">
        <f t="shared" si="2"/>
        <v>4942.6709999999994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179.30599999999998</v>
      </c>
      <c r="C47" s="83">
        <f t="shared" ref="C47:Z47" si="8">SUM(C10:C13)+C22+C36</f>
        <v>213.76199999999997</v>
      </c>
      <c r="D47" s="83">
        <f t="shared" si="8"/>
        <v>210.971</v>
      </c>
      <c r="E47" s="83">
        <f t="shared" si="8"/>
        <v>212.22500000000002</v>
      </c>
      <c r="F47" s="83">
        <f t="shared" si="8"/>
        <v>211.70899999999997</v>
      </c>
      <c r="G47" s="83">
        <f t="shared" si="8"/>
        <v>171.40700000000001</v>
      </c>
      <c r="H47" s="83">
        <f t="shared" si="8"/>
        <v>171.07400000000001</v>
      </c>
      <c r="I47" s="83">
        <f t="shared" si="8"/>
        <v>240.62200000000001</v>
      </c>
      <c r="J47" s="83">
        <f t="shared" si="8"/>
        <v>260.14100000000002</v>
      </c>
      <c r="K47" s="83">
        <f t="shared" si="8"/>
        <v>253.40799999999999</v>
      </c>
      <c r="L47" s="83">
        <f t="shared" si="8"/>
        <v>261.23099999999999</v>
      </c>
      <c r="M47" s="83">
        <f t="shared" si="8"/>
        <v>267.63099999999997</v>
      </c>
      <c r="N47" s="83">
        <f t="shared" si="8"/>
        <v>260.28300000000002</v>
      </c>
      <c r="O47" s="83">
        <f t="shared" si="8"/>
        <v>244.92200000000003</v>
      </c>
      <c r="P47" s="83">
        <f t="shared" si="8"/>
        <v>240.84300000000002</v>
      </c>
      <c r="Q47" s="83">
        <f t="shared" si="8"/>
        <v>145.953</v>
      </c>
      <c r="R47" s="83">
        <f t="shared" si="8"/>
        <v>246.15299999999999</v>
      </c>
      <c r="S47" s="83">
        <f t="shared" si="8"/>
        <v>252.148</v>
      </c>
      <c r="T47" s="83">
        <f t="shared" si="8"/>
        <v>123.11099999999999</v>
      </c>
      <c r="U47" s="83">
        <f t="shared" si="8"/>
        <v>128.72499999999999</v>
      </c>
      <c r="V47" s="83">
        <f t="shared" si="8"/>
        <v>131.61500000000001</v>
      </c>
      <c r="W47" s="83">
        <f t="shared" si="8"/>
        <v>128.57499999999999</v>
      </c>
      <c r="X47" s="83">
        <f t="shared" si="8"/>
        <v>194.09</v>
      </c>
      <c r="Y47" s="83">
        <f t="shared" si="8"/>
        <v>192.76599999999999</v>
      </c>
      <c r="Z47" s="84">
        <f t="shared" si="8"/>
        <v>0</v>
      </c>
      <c r="AA47" s="100">
        <f>SUM(B47:Z47)</f>
        <v>4942.6709999999994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2021-02-05T14:11:18Z</dcterms:created>
  <dcterms:modified xsi:type="dcterms:W3CDTF">2021-02-05T14:11:18Z</dcterms:modified>
</cp:coreProperties>
</file>