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<sst xmlns="http://schemas.openxmlformats.org/spreadsheetml/2006/main" count="110" uniqueCount="50">
  <si>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04/02/2021 15:52:20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</si>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</sst>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106</c:v>
                </c:pt>
                <c:pt idx="7">
                  <c:v>106</c:v>
                </c:pt>
                <c:pt idx="8">
                  <c:v>10</c:v>
                </c:pt>
                <c:pt idx="11">
                  <c:v>2.9729999999999999</c:v>
                </c:pt>
                <c:pt idx="13">
                  <c:v>10</c:v>
                </c:pt>
                <c:pt idx="14">
                  <c:v>10</c:v>
                </c:pt>
                <c:pt idx="16">
                  <c:v>8.7349999999999994</c:v>
                </c:pt>
                <c:pt idx="17">
                  <c:v>5.4429999999999996</c:v>
                </c:pt>
                <c:pt idx="18">
                  <c:v>17.231999999999999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4.5449999999999999</c:v>
                </c:pt>
                <c:pt idx="1">
                  <c:v>4.0670000000000002</c:v>
                </c:pt>
                <c:pt idx="2">
                  <c:v>3.0840000000000001</c:v>
                </c:pt>
                <c:pt idx="3">
                  <c:v>1.1559999999999999</c:v>
                </c:pt>
                <c:pt idx="4">
                  <c:v>3.5129999999999999</c:v>
                </c:pt>
                <c:pt idx="5">
                  <c:v>4.6760000000000002</c:v>
                </c:pt>
                <c:pt idx="6">
                  <c:v>5.1230000000000002</c:v>
                </c:pt>
                <c:pt idx="7">
                  <c:v>6.1059999999999999</c:v>
                </c:pt>
                <c:pt idx="8">
                  <c:v>6.4239999999999995</c:v>
                </c:pt>
                <c:pt idx="9">
                  <c:v>1.264</c:v>
                </c:pt>
                <c:pt idx="10">
                  <c:v>7.4370000000000003</c:v>
                </c:pt>
                <c:pt idx="11">
                  <c:v>1.397</c:v>
                </c:pt>
                <c:pt idx="16">
                  <c:v>0.33900000000000002</c:v>
                </c:pt>
                <c:pt idx="18">
                  <c:v>0.13200000000000001</c:v>
                </c:pt>
                <c:pt idx="22">
                  <c:v>5.3940000000000001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50</c:v>
                </c:pt>
                <c:pt idx="12">
                  <c:v>49.436</c:v>
                </c:pt>
                <c:pt idx="21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1960960"/>
        <c:axId val="361961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17.102</c:v>
                </c:pt>
                <c:pt idx="1">
                  <c:v>17.289000000000001</c:v>
                </c:pt>
                <c:pt idx="2">
                  <c:v>15.615</c:v>
                </c:pt>
                <c:pt idx="3">
                  <c:v>15.216999999999999</c:v>
                </c:pt>
                <c:pt idx="4">
                  <c:v>16.100000000000001</c:v>
                </c:pt>
                <c:pt idx="5">
                  <c:v>14.676000000000002</c:v>
                </c:pt>
                <c:pt idx="6">
                  <c:v>111.71299999999999</c:v>
                </c:pt>
                <c:pt idx="7">
                  <c:v>113.887</c:v>
                </c:pt>
                <c:pt idx="8">
                  <c:v>24.183999999999997</c:v>
                </c:pt>
                <c:pt idx="9">
                  <c:v>14.013</c:v>
                </c:pt>
                <c:pt idx="10">
                  <c:v>14.648</c:v>
                </c:pt>
                <c:pt idx="11">
                  <c:v>64.01700000000001</c:v>
                </c:pt>
                <c:pt idx="12">
                  <c:v>62.366999999999997</c:v>
                </c:pt>
                <c:pt idx="13">
                  <c:v>21.021999999999998</c:v>
                </c:pt>
                <c:pt idx="14">
                  <c:v>18.195</c:v>
                </c:pt>
                <c:pt idx="15">
                  <c:v>12.59</c:v>
                </c:pt>
                <c:pt idx="16">
                  <c:v>12.670999999999999</c:v>
                </c:pt>
                <c:pt idx="17">
                  <c:v>11.449</c:v>
                </c:pt>
                <c:pt idx="18">
                  <c:v>21.496000000000002</c:v>
                </c:pt>
                <c:pt idx="19">
                  <c:v>9.4779999999999998</c:v>
                </c:pt>
                <c:pt idx="20">
                  <c:v>10.994</c:v>
                </c:pt>
                <c:pt idx="21">
                  <c:v>60.594000000000001</c:v>
                </c:pt>
                <c:pt idx="22">
                  <c:v>12.550999999999998</c:v>
                </c:pt>
                <c:pt idx="23">
                  <c:v>11.34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960960"/>
        <c:axId val="361961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71.260000000000005</c:v>
                </c:pt>
                <c:pt idx="1">
                  <c:v>54.29</c:v>
                </c:pt>
                <c:pt idx="2">
                  <c:v>61.14</c:v>
                </c:pt>
                <c:pt idx="3">
                  <c:v>47.7</c:v>
                </c:pt>
                <c:pt idx="4">
                  <c:v>59.95</c:v>
                </c:pt>
                <c:pt idx="5">
                  <c:v>93.28</c:v>
                </c:pt>
                <c:pt idx="6">
                  <c:v>105.08</c:v>
                </c:pt>
                <c:pt idx="7">
                  <c:v>105.02</c:v>
                </c:pt>
                <c:pt idx="8">
                  <c:v>72.959999999999994</c:v>
                </c:pt>
                <c:pt idx="9">
                  <c:v>57.98</c:v>
                </c:pt>
                <c:pt idx="10">
                  <c:v>95.96</c:v>
                </c:pt>
                <c:pt idx="11">
                  <c:v>55.21</c:v>
                </c:pt>
                <c:pt idx="12">
                  <c:v>5</c:v>
                </c:pt>
                <c:pt idx="13">
                  <c:v>41</c:v>
                </c:pt>
                <c:pt idx="14">
                  <c:v>45.75</c:v>
                </c:pt>
                <c:pt idx="15">
                  <c:v>48.47</c:v>
                </c:pt>
                <c:pt idx="16">
                  <c:v>51.76</c:v>
                </c:pt>
                <c:pt idx="17">
                  <c:v>54.26</c:v>
                </c:pt>
                <c:pt idx="18">
                  <c:v>60.76</c:v>
                </c:pt>
                <c:pt idx="19">
                  <c:v>39.76</c:v>
                </c:pt>
                <c:pt idx="20">
                  <c:v>19.559999999999999</c:v>
                </c:pt>
                <c:pt idx="21">
                  <c:v>15.9</c:v>
                </c:pt>
                <c:pt idx="22">
                  <c:v>54.27</c:v>
                </c:pt>
                <c:pt idx="23">
                  <c:v>41.27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962136"/>
        <c:axId val="361961744"/>
      </c:lineChart>
      <c:catAx>
        <c:axId val="36196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61352"/>
        <c:crosses val="autoZero"/>
        <c:auto val="1"/>
        <c:lblAlgn val="ctr"/>
        <c:lblOffset val="100"/>
        <c:noMultiLvlLbl val="0"/>
      </c:catAx>
      <c:valAx>
        <c:axId val="36196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60960"/>
        <c:crosses val="autoZero"/>
        <c:crossBetween val="between"/>
      </c:valAx>
      <c:valAx>
        <c:axId val="361961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62136"/>
        <c:crosses val="max"/>
        <c:crossBetween val="between"/>
      </c:valAx>
      <c:catAx>
        <c:axId val="361962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1961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336.38299999999998</v>
          </cell>
        </row>
        <row r="28">
          <cell r="C28">
            <v>149.43600000000001</v>
          </cell>
        </row>
        <row r="29">
          <cell r="C29">
            <v>0</v>
          </cell>
        </row>
        <row r="30">
          <cell r="C30">
            <v>54.656999999999996</v>
          </cell>
        </row>
        <row r="31">
          <cell r="C31">
            <v>7.4459999999999997</v>
          </cell>
        </row>
        <row r="32">
          <cell r="C32">
            <v>0</v>
          </cell>
        </row>
        <row r="33">
          <cell r="C33">
            <v>155.286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134.49200000000002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347.95500000000004</v>
          </cell>
        </row>
        <row r="46">
          <cell r="C46">
            <v>150</v>
          </cell>
        </row>
        <row r="47">
          <cell r="C47">
            <v>70.760999999999996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71.260000000000005</v>
          </cell>
          <cell r="C7">
            <v>54.29</v>
          </cell>
          <cell r="D7">
            <v>61.14</v>
          </cell>
          <cell r="E7">
            <v>47.7</v>
          </cell>
          <cell r="F7">
            <v>59.95</v>
          </cell>
          <cell r="G7">
            <v>93.28</v>
          </cell>
          <cell r="H7">
            <v>105.08</v>
          </cell>
          <cell r="I7">
            <v>105.02</v>
          </cell>
          <cell r="J7">
            <v>72.959999999999994</v>
          </cell>
          <cell r="K7">
            <v>57.98</v>
          </cell>
          <cell r="L7">
            <v>95.96</v>
          </cell>
          <cell r="M7">
            <v>55.21</v>
          </cell>
          <cell r="N7">
            <v>5</v>
          </cell>
          <cell r="O7">
            <v>41</v>
          </cell>
          <cell r="P7">
            <v>45.75</v>
          </cell>
          <cell r="Q7">
            <v>48.47</v>
          </cell>
          <cell r="R7">
            <v>51.76</v>
          </cell>
          <cell r="S7">
            <v>54.26</v>
          </cell>
          <cell r="T7">
            <v>60.76</v>
          </cell>
          <cell r="U7">
            <v>39.76</v>
          </cell>
          <cell r="V7">
            <v>19.559999999999999</v>
          </cell>
          <cell r="W7">
            <v>15.9</v>
          </cell>
          <cell r="X7">
            <v>54.27</v>
          </cell>
          <cell r="Y7">
            <v>41.27</v>
          </cell>
        </row>
        <row r="25">
          <cell r="C25">
            <v>10</v>
          </cell>
          <cell r="D25">
            <v>10</v>
          </cell>
          <cell r="E25">
            <v>10</v>
          </cell>
          <cell r="F25">
            <v>10</v>
          </cell>
          <cell r="O25">
            <v>10</v>
          </cell>
          <cell r="P25">
            <v>10</v>
          </cell>
        </row>
        <row r="27">
          <cell r="J27">
            <v>10</v>
          </cell>
          <cell r="R27">
            <v>8.7349999999999994</v>
          </cell>
        </row>
        <row r="29">
          <cell r="B29">
            <v>10</v>
          </cell>
          <cell r="G29">
            <v>10</v>
          </cell>
          <cell r="H29">
            <v>106</v>
          </cell>
          <cell r="I29">
            <v>106</v>
          </cell>
          <cell r="S29">
            <v>5.4429999999999996</v>
          </cell>
          <cell r="T29">
            <v>15.955</v>
          </cell>
        </row>
        <row r="38">
          <cell r="M38">
            <v>2.9729999999999999</v>
          </cell>
          <cell r="T38">
            <v>1.2769999999999999</v>
          </cell>
        </row>
        <row r="42">
          <cell r="M42">
            <v>50</v>
          </cell>
          <cell r="N42">
            <v>49.436</v>
          </cell>
          <cell r="W42">
            <v>50</v>
          </cell>
        </row>
        <row r="59">
          <cell r="B59">
            <v>4.5449999999999999</v>
          </cell>
          <cell r="C59">
            <v>4.0670000000000002</v>
          </cell>
          <cell r="D59">
            <v>3.0840000000000001</v>
          </cell>
          <cell r="E59">
            <v>1.1559999999999999</v>
          </cell>
          <cell r="F59">
            <v>3.5129999999999999</v>
          </cell>
          <cell r="G59">
            <v>4.6760000000000002</v>
          </cell>
          <cell r="H59">
            <v>5.1230000000000002</v>
          </cell>
          <cell r="I59">
            <v>6.1059999999999999</v>
          </cell>
          <cell r="J59">
            <v>6.4239999999999995</v>
          </cell>
          <cell r="K59">
            <v>1.264</v>
          </cell>
          <cell r="L59">
            <v>7.4370000000000003</v>
          </cell>
          <cell r="M59">
            <v>1.397</v>
          </cell>
          <cell r="R59">
            <v>0.33900000000000002</v>
          </cell>
          <cell r="T59">
            <v>0.13200000000000001</v>
          </cell>
          <cell r="X59">
            <v>5.3940000000000001</v>
          </cell>
        </row>
        <row r="64">
          <cell r="Y64">
            <v>7.4459999999999997</v>
          </cell>
        </row>
        <row r="66">
          <cell r="B66">
            <v>2.5569999999999995</v>
          </cell>
          <cell r="C66">
            <v>3.222</v>
          </cell>
          <cell r="D66">
            <v>2.5309999999999997</v>
          </cell>
          <cell r="E66">
            <v>4.0609999999999999</v>
          </cell>
          <cell r="F66">
            <v>2.5869999999999997</v>
          </cell>
          <cell r="H66">
            <v>0.58999999999999986</v>
          </cell>
          <cell r="I66">
            <v>1.7810000000000001</v>
          </cell>
          <cell r="J66">
            <v>7.76</v>
          </cell>
          <cell r="K66">
            <v>12.749000000000001</v>
          </cell>
          <cell r="L66">
            <v>7.2110000000000003</v>
          </cell>
          <cell r="M66">
            <v>9.6470000000000002</v>
          </cell>
          <cell r="N66">
            <v>12.931000000000001</v>
          </cell>
          <cell r="O66">
            <v>11.022</v>
          </cell>
          <cell r="P66">
            <v>8.1950000000000003</v>
          </cell>
          <cell r="Q66">
            <v>12.59</v>
          </cell>
          <cell r="R66">
            <v>3.5969999999999995</v>
          </cell>
          <cell r="S66">
            <v>6.0060000000000002</v>
          </cell>
          <cell r="T66">
            <v>4.1319999999999997</v>
          </cell>
          <cell r="U66">
            <v>9.4780000000000015</v>
          </cell>
          <cell r="V66">
            <v>10.994000000000002</v>
          </cell>
          <cell r="W66">
            <v>10.593999999999999</v>
          </cell>
          <cell r="X66">
            <v>7.157</v>
          </cell>
          <cell r="Y66">
            <v>3.8940000000000001</v>
          </cell>
        </row>
      </sheetData>
      <sheetData sheetId="17">
        <row r="25">
          <cell r="N25">
            <v>50</v>
          </cell>
        </row>
        <row r="28">
          <cell r="H28">
            <v>96</v>
          </cell>
          <cell r="I28">
            <v>96</v>
          </cell>
          <cell r="T28">
            <v>5.9550000000000001</v>
          </cell>
        </row>
        <row r="29">
          <cell r="M29">
            <v>50</v>
          </cell>
          <cell r="W29">
            <v>50</v>
          </cell>
        </row>
        <row r="42">
          <cell r="B42">
            <v>10</v>
          </cell>
          <cell r="C42">
            <v>10</v>
          </cell>
          <cell r="D42">
            <v>10</v>
          </cell>
          <cell r="E42">
            <v>10</v>
          </cell>
          <cell r="F42">
            <v>10</v>
          </cell>
          <cell r="G42">
            <v>10</v>
          </cell>
          <cell r="H42">
            <v>10</v>
          </cell>
          <cell r="I42">
            <v>10</v>
          </cell>
          <cell r="J42">
            <v>10</v>
          </cell>
          <cell r="O42">
            <v>10</v>
          </cell>
          <cell r="P42">
            <v>10</v>
          </cell>
          <cell r="Q42">
            <v>10</v>
          </cell>
          <cell r="R42">
            <v>10</v>
          </cell>
          <cell r="S42">
            <v>10</v>
          </cell>
          <cell r="T42">
            <v>10</v>
          </cell>
        </row>
        <row r="59">
          <cell r="B59">
            <v>1.25</v>
          </cell>
          <cell r="C59">
            <v>2.9129999999999998</v>
          </cell>
          <cell r="E59">
            <v>0.89900000000000002</v>
          </cell>
          <cell r="K59">
            <v>1.946</v>
          </cell>
          <cell r="M59">
            <v>1.218</v>
          </cell>
          <cell r="N59">
            <v>9.2579999999999991</v>
          </cell>
          <cell r="O59">
            <v>2.3519999999999999</v>
          </cell>
          <cell r="P59">
            <v>1.4870000000000001</v>
          </cell>
          <cell r="Q59">
            <v>0.32400000000000001</v>
          </cell>
          <cell r="S59">
            <v>1.4490000000000001</v>
          </cell>
          <cell r="T59">
            <v>4.4820000000000002</v>
          </cell>
          <cell r="U59">
            <v>9.4779999999999998</v>
          </cell>
          <cell r="V59">
            <v>10.994</v>
          </cell>
          <cell r="W59">
            <v>10.593999999999999</v>
          </cell>
          <cell r="X59">
            <v>5.907</v>
          </cell>
          <cell r="Y59">
            <v>6.2099999999999991</v>
          </cell>
        </row>
        <row r="66">
          <cell r="B66">
            <v>5.8520000000000003</v>
          </cell>
          <cell r="C66">
            <v>4.3760000000000003</v>
          </cell>
          <cell r="D66">
            <v>5.6150000000000002</v>
          </cell>
          <cell r="E66">
            <v>4.3179999999999996</v>
          </cell>
          <cell r="F66">
            <v>6.1</v>
          </cell>
          <cell r="G66">
            <v>4.6760000000000002</v>
          </cell>
          <cell r="H66">
            <v>5.7130000000000001</v>
          </cell>
          <cell r="I66">
            <v>7.8870000000000005</v>
          </cell>
          <cell r="J66">
            <v>14.183999999999999</v>
          </cell>
          <cell r="K66">
            <v>12.067</v>
          </cell>
          <cell r="L66">
            <v>14.648</v>
          </cell>
          <cell r="M66">
            <v>12.798999999999999</v>
          </cell>
          <cell r="N66">
            <v>3.109</v>
          </cell>
          <cell r="O66">
            <v>8.67</v>
          </cell>
          <cell r="P66">
            <v>6.7080000000000002</v>
          </cell>
          <cell r="Q66">
            <v>2.266</v>
          </cell>
          <cell r="R66">
            <v>2.6709999999999998</v>
          </cell>
          <cell r="T66">
            <v>1.0589999999999999</v>
          </cell>
          <cell r="X66">
            <v>6.6440000000000001</v>
          </cell>
          <cell r="Y66">
            <v>5.13</v>
          </cell>
        </row>
      </sheetData>
      <sheetData sheetId="18">
        <row r="7">
          <cell r="B7">
            <v>71.260000000000005</v>
          </cell>
          <cell r="C7">
            <v>54.29</v>
          </cell>
          <cell r="D7">
            <v>61.14</v>
          </cell>
          <cell r="E7">
            <v>47.7</v>
          </cell>
          <cell r="F7">
            <v>59.95</v>
          </cell>
          <cell r="G7">
            <v>93.28</v>
          </cell>
          <cell r="H7">
            <v>105.08</v>
          </cell>
          <cell r="I7">
            <v>105.02</v>
          </cell>
          <cell r="J7">
            <v>72.959999999999994</v>
          </cell>
          <cell r="K7">
            <v>57.98</v>
          </cell>
          <cell r="L7">
            <v>95.96</v>
          </cell>
          <cell r="M7">
            <v>55.21</v>
          </cell>
          <cell r="N7">
            <v>5</v>
          </cell>
          <cell r="O7">
            <v>41</v>
          </cell>
          <cell r="P7">
            <v>45.75</v>
          </cell>
          <cell r="Q7">
            <v>48.47</v>
          </cell>
          <cell r="R7">
            <v>51.76</v>
          </cell>
          <cell r="S7">
            <v>54.26</v>
          </cell>
          <cell r="T7">
            <v>60.76</v>
          </cell>
          <cell r="U7">
            <v>39.76</v>
          </cell>
          <cell r="V7">
            <v>19.559999999999999</v>
          </cell>
          <cell r="W7">
            <v>15.9</v>
          </cell>
          <cell r="X7">
            <v>54.27</v>
          </cell>
          <cell r="Y7">
            <v>41.27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17.102</v>
      </c>
      <c r="C4" s="18">
        <v>17.288999999999998</v>
      </c>
      <c r="D4" s="18">
        <v>15.614999999999998</v>
      </c>
      <c r="E4" s="18">
        <v>15.217000000000001</v>
      </c>
      <c r="F4" s="18">
        <v>16.099999999999998</v>
      </c>
      <c r="G4" s="18">
        <v>14.676</v>
      </c>
      <c r="H4" s="18">
        <v>111.71299999999999</v>
      </c>
      <c r="I4" s="18">
        <v>113.88700000000001</v>
      </c>
      <c r="J4" s="18">
        <v>24.183999999999997</v>
      </c>
      <c r="K4" s="18">
        <v>14.013</v>
      </c>
      <c r="L4" s="18">
        <v>14.647999999999998</v>
      </c>
      <c r="M4" s="18">
        <v>64.016999999999996</v>
      </c>
      <c r="N4" s="18">
        <v>62.366999999999997</v>
      </c>
      <c r="O4" s="18">
        <v>21.021999999999995</v>
      </c>
      <c r="P4" s="18">
        <v>18.195</v>
      </c>
      <c r="Q4" s="18">
        <v>12.59</v>
      </c>
      <c r="R4" s="18">
        <v>12.670999999999999</v>
      </c>
      <c r="S4" s="18">
        <v>11.448999999999998</v>
      </c>
      <c r="T4" s="18">
        <v>21.496000000000002</v>
      </c>
      <c r="U4" s="18">
        <v>9.4780000000000015</v>
      </c>
      <c r="V4" s="18">
        <v>10.994000000000002</v>
      </c>
      <c r="W4" s="18">
        <v>60.594000000000001</v>
      </c>
      <c r="X4" s="18">
        <v>12.550999999999997</v>
      </c>
      <c r="Y4" s="18">
        <v>11.339999999999998</v>
      </c>
      <c r="Z4" s="19"/>
      <c r="AA4" s="20">
        <f>SUM(B4:Z4)</f>
        <v>703.2080000000002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71.260000000000005</v>
      </c>
      <c r="C7" s="28">
        <v>54.29</v>
      </c>
      <c r="D7" s="28">
        <v>61.14</v>
      </c>
      <c r="E7" s="28">
        <v>47.7</v>
      </c>
      <c r="F7" s="28">
        <v>59.95</v>
      </c>
      <c r="G7" s="28">
        <v>93.28</v>
      </c>
      <c r="H7" s="28">
        <v>105.08</v>
      </c>
      <c r="I7" s="28">
        <v>105.02</v>
      </c>
      <c r="J7" s="28">
        <v>72.959999999999994</v>
      </c>
      <c r="K7" s="28">
        <v>57.98</v>
      </c>
      <c r="L7" s="28">
        <v>95.96</v>
      </c>
      <c r="M7" s="28">
        <v>55.21</v>
      </c>
      <c r="N7" s="28">
        <v>5</v>
      </c>
      <c r="O7" s="28">
        <v>41</v>
      </c>
      <c r="P7" s="28">
        <v>45.75</v>
      </c>
      <c r="Q7" s="28">
        <v>48.47</v>
      </c>
      <c r="R7" s="28">
        <v>51.76</v>
      </c>
      <c r="S7" s="28">
        <v>54.26</v>
      </c>
      <c r="T7" s="28">
        <v>60.76</v>
      </c>
      <c r="U7" s="28">
        <v>39.76</v>
      </c>
      <c r="V7" s="28">
        <v>19.559999999999999</v>
      </c>
      <c r="W7" s="28">
        <v>15.9</v>
      </c>
      <c r="X7" s="28">
        <v>54.27</v>
      </c>
      <c r="Y7" s="28">
        <v>41.27</v>
      </c>
      <c r="Z7" s="29"/>
      <c r="AA7" s="30">
        <f>IF(SUM(GR_MAINLAND_MCP_SUM_SELL)&lt;&gt;0,AVERAGEIF(GR_MAINLAND_MCP_SUM_SELL,"&lt;&gt;"""),"")</f>
        <v>56.566250000000004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</v>
      </c>
      <c r="C11" s="47">
        <v>10</v>
      </c>
      <c r="D11" s="47">
        <v>10</v>
      </c>
      <c r="E11" s="47">
        <v>10</v>
      </c>
      <c r="F11" s="47">
        <v>10</v>
      </c>
      <c r="G11" s="47">
        <v>10</v>
      </c>
      <c r="H11" s="47">
        <v>106</v>
      </c>
      <c r="I11" s="47">
        <v>106</v>
      </c>
      <c r="J11" s="47">
        <v>10</v>
      </c>
      <c r="K11" s="47"/>
      <c r="L11" s="47"/>
      <c r="M11" s="47">
        <v>2.9729999999999999</v>
      </c>
      <c r="N11" s="47"/>
      <c r="O11" s="47">
        <v>10</v>
      </c>
      <c r="P11" s="47">
        <v>10</v>
      </c>
      <c r="Q11" s="47"/>
      <c r="R11" s="47">
        <v>8.7349999999999994</v>
      </c>
      <c r="S11" s="47">
        <v>5.4429999999999996</v>
      </c>
      <c r="T11" s="47">
        <v>17.231999999999999</v>
      </c>
      <c r="U11" s="47"/>
      <c r="V11" s="47"/>
      <c r="W11" s="47"/>
      <c r="X11" s="47"/>
      <c r="Y11" s="47"/>
      <c r="Z11" s="48"/>
      <c r="AA11" s="49">
        <f>SUM(B11:Z11)</f>
        <v>336.38300000000004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50</v>
      </c>
      <c r="N12" s="47">
        <v>49.436</v>
      </c>
      <c r="O12" s="47"/>
      <c r="P12" s="47"/>
      <c r="Q12" s="47"/>
      <c r="R12" s="47"/>
      <c r="S12" s="47"/>
      <c r="T12" s="47"/>
      <c r="U12" s="47"/>
      <c r="V12" s="47"/>
      <c r="W12" s="47">
        <v>50</v>
      </c>
      <c r="X12" s="47"/>
      <c r="Y12" s="47"/>
      <c r="Z12" s="48"/>
      <c r="AA12" s="49">
        <f>SUM(B12:Z12)</f>
        <v>149.43600000000001</v>
      </c>
    </row>
    <row r="13" spans="1:27" ht="24.95" customHeight="1" x14ac:dyDescent="0.2">
      <c r="A13" s="50" t="s">
        <v>9</v>
      </c>
      <c r="B13" s="51">
        <v>4.5449999999999999</v>
      </c>
      <c r="C13" s="52">
        <v>4.0670000000000002</v>
      </c>
      <c r="D13" s="52">
        <v>3.0840000000000001</v>
      </c>
      <c r="E13" s="52">
        <v>1.1559999999999999</v>
      </c>
      <c r="F13" s="52">
        <v>3.5129999999999999</v>
      </c>
      <c r="G13" s="52">
        <v>4.6760000000000002</v>
      </c>
      <c r="H13" s="52">
        <v>5.1230000000000002</v>
      </c>
      <c r="I13" s="52">
        <v>6.1059999999999999</v>
      </c>
      <c r="J13" s="52">
        <v>6.4239999999999995</v>
      </c>
      <c r="K13" s="52">
        <v>1.264</v>
      </c>
      <c r="L13" s="52">
        <v>7.4370000000000003</v>
      </c>
      <c r="M13" s="52">
        <v>1.397</v>
      </c>
      <c r="N13" s="52"/>
      <c r="O13" s="52"/>
      <c r="P13" s="52"/>
      <c r="Q13" s="52"/>
      <c r="R13" s="52">
        <v>0.33900000000000002</v>
      </c>
      <c r="S13" s="52"/>
      <c r="T13" s="52">
        <v>0.13200000000000001</v>
      </c>
      <c r="U13" s="52"/>
      <c r="V13" s="52"/>
      <c r="W13" s="52"/>
      <c r="X13" s="52">
        <v>5.3940000000000001</v>
      </c>
      <c r="Y13" s="52"/>
      <c r="Z13" s="53"/>
      <c r="AA13" s="54">
        <f>SUM(B13:Z13)</f>
        <v>54.656999999999996</v>
      </c>
    </row>
    <row r="14" spans="1:27" ht="30" customHeight="1" thickBot="1" x14ac:dyDescent="0.25">
      <c r="A14" s="55" t="s">
        <v>10</v>
      </c>
      <c r="B14" s="56">
        <f>IF(LEN(B$2)&gt;0,SUM(B10:B13),"")</f>
        <v>14.545</v>
      </c>
      <c r="C14" s="57">
        <f t="shared" ref="C14:Z14" si="0">IF(LEN(C$2)&gt;0,SUM(C10:C13),"")</f>
        <v>14.067</v>
      </c>
      <c r="D14" s="57">
        <f t="shared" si="0"/>
        <v>13.084</v>
      </c>
      <c r="E14" s="57">
        <f t="shared" si="0"/>
        <v>11.156000000000001</v>
      </c>
      <c r="F14" s="57">
        <f t="shared" si="0"/>
        <v>13.513</v>
      </c>
      <c r="G14" s="57">
        <f t="shared" si="0"/>
        <v>14.676</v>
      </c>
      <c r="H14" s="57">
        <f t="shared" si="0"/>
        <v>111.123</v>
      </c>
      <c r="I14" s="57">
        <f t="shared" si="0"/>
        <v>112.10599999999999</v>
      </c>
      <c r="J14" s="57">
        <f t="shared" si="0"/>
        <v>16.423999999999999</v>
      </c>
      <c r="K14" s="57">
        <f t="shared" si="0"/>
        <v>1.264</v>
      </c>
      <c r="L14" s="57">
        <f t="shared" si="0"/>
        <v>7.4370000000000003</v>
      </c>
      <c r="M14" s="57">
        <f t="shared" si="0"/>
        <v>54.37</v>
      </c>
      <c r="N14" s="57">
        <f t="shared" si="0"/>
        <v>49.436</v>
      </c>
      <c r="O14" s="57">
        <f t="shared" si="0"/>
        <v>10</v>
      </c>
      <c r="P14" s="57">
        <f t="shared" si="0"/>
        <v>10</v>
      </c>
      <c r="Q14" s="57">
        <f t="shared" si="0"/>
        <v>0</v>
      </c>
      <c r="R14" s="57">
        <f t="shared" si="0"/>
        <v>9.0739999999999998</v>
      </c>
      <c r="S14" s="57">
        <f t="shared" si="0"/>
        <v>5.4429999999999996</v>
      </c>
      <c r="T14" s="57">
        <f t="shared" si="0"/>
        <v>17.364000000000001</v>
      </c>
      <c r="U14" s="57">
        <f t="shared" si="0"/>
        <v>0</v>
      </c>
      <c r="V14" s="57">
        <f t="shared" si="0"/>
        <v>0</v>
      </c>
      <c r="W14" s="57">
        <f t="shared" si="0"/>
        <v>50</v>
      </c>
      <c r="X14" s="57">
        <f t="shared" si="0"/>
        <v>5.3940000000000001</v>
      </c>
      <c r="Y14" s="57">
        <f t="shared" si="0"/>
        <v>0</v>
      </c>
      <c r="Z14" s="58" t="str">
        <f t="shared" si="0"/>
        <v/>
      </c>
      <c r="AA14" s="59">
        <f>SUM(AA9:AA13)</f>
        <v>540.47600000000011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7.4459999999999997</v>
      </c>
      <c r="Z17" s="68"/>
      <c r="AA17" s="69">
        <f>SUM(B17:Z17)</f>
        <v>7.4459999999999997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2.5569999999999995</v>
      </c>
      <c r="C19" s="76">
        <v>3.222</v>
      </c>
      <c r="D19" s="76">
        <v>2.5309999999999997</v>
      </c>
      <c r="E19" s="76">
        <v>4.0609999999999999</v>
      </c>
      <c r="F19" s="76">
        <v>2.5869999999999997</v>
      </c>
      <c r="G19" s="76"/>
      <c r="H19" s="76">
        <v>0.58999999999999986</v>
      </c>
      <c r="I19" s="76">
        <v>1.7810000000000001</v>
      </c>
      <c r="J19" s="76">
        <v>7.76</v>
      </c>
      <c r="K19" s="76">
        <v>12.749000000000001</v>
      </c>
      <c r="L19" s="76">
        <v>7.2110000000000003</v>
      </c>
      <c r="M19" s="76">
        <v>9.6470000000000002</v>
      </c>
      <c r="N19" s="76">
        <v>12.931000000000001</v>
      </c>
      <c r="O19" s="76">
        <v>11.022</v>
      </c>
      <c r="P19" s="76">
        <v>8.1950000000000003</v>
      </c>
      <c r="Q19" s="76">
        <v>12.59</v>
      </c>
      <c r="R19" s="76">
        <v>3.5969999999999995</v>
      </c>
      <c r="S19" s="76">
        <v>6.0060000000000002</v>
      </c>
      <c r="T19" s="76">
        <v>4.1319999999999997</v>
      </c>
      <c r="U19" s="76">
        <v>9.4780000000000015</v>
      </c>
      <c r="V19" s="76">
        <v>10.994000000000002</v>
      </c>
      <c r="W19" s="76">
        <v>10.593999999999999</v>
      </c>
      <c r="X19" s="76">
        <v>7.157</v>
      </c>
      <c r="Y19" s="76">
        <v>3.8940000000000001</v>
      </c>
      <c r="Z19" s="73"/>
      <c r="AA19" s="74">
        <f>SUM(B19:Z19)</f>
        <v>155.286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2.5569999999999995</v>
      </c>
      <c r="C22" s="83">
        <f t="shared" ref="C22:Z22" si="1">IF(LEN(C$2)&gt;0,SUM(C17:C21),"")</f>
        <v>3.222</v>
      </c>
      <c r="D22" s="83">
        <f t="shared" si="1"/>
        <v>2.5309999999999997</v>
      </c>
      <c r="E22" s="83">
        <f t="shared" si="1"/>
        <v>4.0609999999999999</v>
      </c>
      <c r="F22" s="83">
        <f t="shared" si="1"/>
        <v>2.5869999999999997</v>
      </c>
      <c r="G22" s="83">
        <f t="shared" si="1"/>
        <v>0</v>
      </c>
      <c r="H22" s="83">
        <f t="shared" si="1"/>
        <v>0.58999999999999986</v>
      </c>
      <c r="I22" s="83">
        <f t="shared" si="1"/>
        <v>1.7810000000000001</v>
      </c>
      <c r="J22" s="83">
        <f t="shared" si="1"/>
        <v>7.76</v>
      </c>
      <c r="K22" s="83">
        <f t="shared" si="1"/>
        <v>12.749000000000001</v>
      </c>
      <c r="L22" s="83">
        <f t="shared" si="1"/>
        <v>7.2110000000000003</v>
      </c>
      <c r="M22" s="83">
        <f t="shared" si="1"/>
        <v>9.6470000000000002</v>
      </c>
      <c r="N22" s="83">
        <f t="shared" si="1"/>
        <v>12.931000000000001</v>
      </c>
      <c r="O22" s="83">
        <f t="shared" si="1"/>
        <v>11.022</v>
      </c>
      <c r="P22" s="83">
        <f t="shared" si="1"/>
        <v>8.1950000000000003</v>
      </c>
      <c r="Q22" s="83">
        <f t="shared" si="1"/>
        <v>12.59</v>
      </c>
      <c r="R22" s="83">
        <f t="shared" si="1"/>
        <v>3.5969999999999995</v>
      </c>
      <c r="S22" s="83">
        <f t="shared" si="1"/>
        <v>6.0060000000000002</v>
      </c>
      <c r="T22" s="83">
        <f t="shared" si="1"/>
        <v>4.1319999999999997</v>
      </c>
      <c r="U22" s="83">
        <f t="shared" si="1"/>
        <v>9.4780000000000015</v>
      </c>
      <c r="V22" s="83">
        <f t="shared" si="1"/>
        <v>10.994000000000002</v>
      </c>
      <c r="W22" s="83">
        <f t="shared" si="1"/>
        <v>10.593999999999999</v>
      </c>
      <c r="X22" s="83">
        <f t="shared" si="1"/>
        <v>7.157</v>
      </c>
      <c r="Y22" s="83">
        <f t="shared" si="1"/>
        <v>11.34</v>
      </c>
      <c r="Z22" s="84" t="str">
        <f t="shared" si="1"/>
        <v/>
      </c>
      <c r="AA22" s="85">
        <f>SUM(AA17:AA21)</f>
        <v>162.732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17.102</v>
      </c>
      <c r="C26" s="72">
        <v>17.289000000000001</v>
      </c>
      <c r="D26" s="72">
        <v>15.615</v>
      </c>
      <c r="E26" s="72">
        <v>15.217000000000001</v>
      </c>
      <c r="F26" s="72">
        <v>16.100000000000001</v>
      </c>
      <c r="G26" s="72">
        <v>14.676</v>
      </c>
      <c r="H26" s="72">
        <v>111.71299999999999</v>
      </c>
      <c r="I26" s="72">
        <v>113.887</v>
      </c>
      <c r="J26" s="72">
        <v>24.184000000000001</v>
      </c>
      <c r="K26" s="72">
        <v>14.013</v>
      </c>
      <c r="L26" s="72">
        <v>14.648</v>
      </c>
      <c r="M26" s="72">
        <v>64.016999999999996</v>
      </c>
      <c r="N26" s="72">
        <v>62.366999999999997</v>
      </c>
      <c r="O26" s="72">
        <v>21.021999999999998</v>
      </c>
      <c r="P26" s="72">
        <v>18.195</v>
      </c>
      <c r="Q26" s="72">
        <v>12.59</v>
      </c>
      <c r="R26" s="72">
        <v>12.670999999999999</v>
      </c>
      <c r="S26" s="72">
        <v>11.449</v>
      </c>
      <c r="T26" s="72">
        <v>21.495999999999999</v>
      </c>
      <c r="U26" s="72">
        <v>9.4779999999999998</v>
      </c>
      <c r="V26" s="72">
        <v>10.994</v>
      </c>
      <c r="W26" s="72">
        <v>60.594000000000001</v>
      </c>
      <c r="X26" s="72">
        <v>12.551</v>
      </c>
      <c r="Y26" s="72">
        <v>11.34</v>
      </c>
      <c r="Z26" s="73"/>
      <c r="AA26" s="74">
        <f>SUM(B26:Z26)</f>
        <v>703.2080000000002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17.102</v>
      </c>
      <c r="C28" s="57">
        <f t="shared" ref="C28:Z28" si="2">IF(LEN(C$2)&gt;0,SUM(C25:C27),"")</f>
        <v>17.289000000000001</v>
      </c>
      <c r="D28" s="57">
        <f t="shared" si="2"/>
        <v>15.615</v>
      </c>
      <c r="E28" s="57">
        <f t="shared" si="2"/>
        <v>15.217000000000001</v>
      </c>
      <c r="F28" s="57">
        <f t="shared" si="2"/>
        <v>16.100000000000001</v>
      </c>
      <c r="G28" s="57">
        <f t="shared" si="2"/>
        <v>14.676</v>
      </c>
      <c r="H28" s="57">
        <f t="shared" si="2"/>
        <v>111.71299999999999</v>
      </c>
      <c r="I28" s="57">
        <f t="shared" si="2"/>
        <v>113.887</v>
      </c>
      <c r="J28" s="57">
        <f t="shared" si="2"/>
        <v>24.184000000000001</v>
      </c>
      <c r="K28" s="57">
        <f t="shared" si="2"/>
        <v>14.013</v>
      </c>
      <c r="L28" s="57">
        <f t="shared" si="2"/>
        <v>14.648</v>
      </c>
      <c r="M28" s="57">
        <f t="shared" si="2"/>
        <v>64.016999999999996</v>
      </c>
      <c r="N28" s="57">
        <f t="shared" si="2"/>
        <v>62.366999999999997</v>
      </c>
      <c r="O28" s="57">
        <f t="shared" si="2"/>
        <v>21.021999999999998</v>
      </c>
      <c r="P28" s="57">
        <f t="shared" si="2"/>
        <v>18.195</v>
      </c>
      <c r="Q28" s="57">
        <f t="shared" si="2"/>
        <v>12.59</v>
      </c>
      <c r="R28" s="57">
        <f t="shared" si="2"/>
        <v>12.670999999999999</v>
      </c>
      <c r="S28" s="57">
        <f t="shared" si="2"/>
        <v>11.449</v>
      </c>
      <c r="T28" s="57">
        <f t="shared" si="2"/>
        <v>21.495999999999999</v>
      </c>
      <c r="U28" s="57">
        <f t="shared" si="2"/>
        <v>9.4779999999999998</v>
      </c>
      <c r="V28" s="57">
        <f t="shared" si="2"/>
        <v>10.994</v>
      </c>
      <c r="W28" s="57">
        <f t="shared" si="2"/>
        <v>60.594000000000001</v>
      </c>
      <c r="X28" s="57">
        <f t="shared" si="2"/>
        <v>12.551</v>
      </c>
      <c r="Y28" s="57">
        <f t="shared" si="2"/>
        <v>11.34</v>
      </c>
      <c r="Z28" s="58" t="str">
        <f t="shared" si="2"/>
        <v/>
      </c>
      <c r="AA28" s="59">
        <f>SUM(AA25:AA27)</f>
        <v>703.2080000000002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17.102</v>
      </c>
      <c r="C47" s="83">
        <f t="shared" ref="C47:Z47" si="8">IF(LEN(C$2)&gt;0,C14+C22+C36,"")</f>
        <v>17.289000000000001</v>
      </c>
      <c r="D47" s="83">
        <f t="shared" si="8"/>
        <v>15.614999999999998</v>
      </c>
      <c r="E47" s="83">
        <f t="shared" si="8"/>
        <v>15.217000000000001</v>
      </c>
      <c r="F47" s="83">
        <f t="shared" si="8"/>
        <v>16.100000000000001</v>
      </c>
      <c r="G47" s="83">
        <f t="shared" si="8"/>
        <v>14.676</v>
      </c>
      <c r="H47" s="83">
        <f t="shared" si="8"/>
        <v>111.71300000000001</v>
      </c>
      <c r="I47" s="83">
        <f t="shared" si="8"/>
        <v>113.887</v>
      </c>
      <c r="J47" s="83">
        <f t="shared" si="8"/>
        <v>24.183999999999997</v>
      </c>
      <c r="K47" s="83">
        <f t="shared" si="8"/>
        <v>14.013</v>
      </c>
      <c r="L47" s="83">
        <f t="shared" si="8"/>
        <v>14.648</v>
      </c>
      <c r="M47" s="83">
        <f t="shared" si="8"/>
        <v>64.016999999999996</v>
      </c>
      <c r="N47" s="83">
        <f t="shared" si="8"/>
        <v>62.367000000000004</v>
      </c>
      <c r="O47" s="83">
        <f t="shared" si="8"/>
        <v>21.021999999999998</v>
      </c>
      <c r="P47" s="83">
        <f t="shared" si="8"/>
        <v>18.195</v>
      </c>
      <c r="Q47" s="83">
        <f t="shared" si="8"/>
        <v>12.59</v>
      </c>
      <c r="R47" s="83">
        <f t="shared" si="8"/>
        <v>12.670999999999999</v>
      </c>
      <c r="S47" s="83">
        <f t="shared" si="8"/>
        <v>11.449</v>
      </c>
      <c r="T47" s="83">
        <f t="shared" si="8"/>
        <v>21.496000000000002</v>
      </c>
      <c r="U47" s="83">
        <f t="shared" si="8"/>
        <v>9.4780000000000015</v>
      </c>
      <c r="V47" s="83">
        <f t="shared" si="8"/>
        <v>10.994000000000002</v>
      </c>
      <c r="W47" s="83">
        <f t="shared" si="8"/>
        <v>60.594000000000001</v>
      </c>
      <c r="X47" s="83">
        <f t="shared" si="8"/>
        <v>12.551</v>
      </c>
      <c r="Y47" s="83">
        <f t="shared" si="8"/>
        <v>11.34</v>
      </c>
      <c r="Z47" s="84" t="str">
        <f t="shared" si="8"/>
        <v/>
      </c>
      <c r="AA47" s="100">
        <f>SUM(B47:Z47)</f>
        <v>703.2080000000002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17.102</v>
      </c>
      <c r="C4" s="18">
        <v>17.289000000000001</v>
      </c>
      <c r="D4" s="18">
        <v>15.615</v>
      </c>
      <c r="E4" s="18">
        <v>15.216999999999999</v>
      </c>
      <c r="F4" s="18">
        <v>16.100000000000001</v>
      </c>
      <c r="G4" s="18">
        <v>14.676000000000002</v>
      </c>
      <c r="H4" s="18">
        <v>111.71299999999999</v>
      </c>
      <c r="I4" s="18">
        <v>113.887</v>
      </c>
      <c r="J4" s="18">
        <v>24.183999999999997</v>
      </c>
      <c r="K4" s="18">
        <v>14.013</v>
      </c>
      <c r="L4" s="18">
        <v>14.648</v>
      </c>
      <c r="M4" s="18">
        <v>64.01700000000001</v>
      </c>
      <c r="N4" s="18">
        <v>62.366999999999997</v>
      </c>
      <c r="O4" s="18">
        <v>21.021999999999998</v>
      </c>
      <c r="P4" s="18">
        <v>18.195</v>
      </c>
      <c r="Q4" s="18">
        <v>12.59</v>
      </c>
      <c r="R4" s="18">
        <v>12.670999999999999</v>
      </c>
      <c r="S4" s="18">
        <v>11.449</v>
      </c>
      <c r="T4" s="18">
        <v>21.496000000000002</v>
      </c>
      <c r="U4" s="18">
        <v>9.4779999999999998</v>
      </c>
      <c r="V4" s="18">
        <v>10.994</v>
      </c>
      <c r="W4" s="18">
        <v>60.594000000000001</v>
      </c>
      <c r="X4" s="18">
        <v>12.550999999999998</v>
      </c>
      <c r="Y4" s="18">
        <v>11.34</v>
      </c>
      <c r="Z4" s="19"/>
      <c r="AA4" s="20">
        <f>SUM(B4:Z4)</f>
        <v>703.2080000000002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71.260000000000005</v>
      </c>
      <c r="C7" s="28">
        <v>54.29</v>
      </c>
      <c r="D7" s="28">
        <v>61.14</v>
      </c>
      <c r="E7" s="28">
        <v>47.7</v>
      </c>
      <c r="F7" s="28">
        <v>59.95</v>
      </c>
      <c r="G7" s="28">
        <v>93.28</v>
      </c>
      <c r="H7" s="28">
        <v>105.08</v>
      </c>
      <c r="I7" s="28">
        <v>105.02</v>
      </c>
      <c r="J7" s="28">
        <v>72.959999999999994</v>
      </c>
      <c r="K7" s="28">
        <v>57.98</v>
      </c>
      <c r="L7" s="28">
        <v>95.96</v>
      </c>
      <c r="M7" s="28">
        <v>55.21</v>
      </c>
      <c r="N7" s="28">
        <v>5</v>
      </c>
      <c r="O7" s="28">
        <v>41</v>
      </c>
      <c r="P7" s="28">
        <v>45.75</v>
      </c>
      <c r="Q7" s="28">
        <v>48.47</v>
      </c>
      <c r="R7" s="28">
        <v>51.76</v>
      </c>
      <c r="S7" s="28">
        <v>54.26</v>
      </c>
      <c r="T7" s="28">
        <v>60.76</v>
      </c>
      <c r="U7" s="28">
        <v>39.76</v>
      </c>
      <c r="V7" s="28">
        <v>19.559999999999999</v>
      </c>
      <c r="W7" s="28">
        <v>15.9</v>
      </c>
      <c r="X7" s="28">
        <v>54.27</v>
      </c>
      <c r="Y7" s="28">
        <v>41.27</v>
      </c>
      <c r="Z7" s="29"/>
      <c r="AA7" s="30">
        <v>56.566250000000004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96</v>
      </c>
      <c r="I11" s="47">
        <v>96</v>
      </c>
      <c r="J11" s="47"/>
      <c r="K11" s="47"/>
      <c r="L11" s="47"/>
      <c r="M11" s="47">
        <v>50</v>
      </c>
      <c r="N11" s="47">
        <v>50</v>
      </c>
      <c r="O11" s="47"/>
      <c r="P11" s="47"/>
      <c r="Q11" s="47"/>
      <c r="R11" s="47"/>
      <c r="S11" s="47"/>
      <c r="T11" s="47">
        <v>5.9550000000000001</v>
      </c>
      <c r="U11" s="47"/>
      <c r="V11" s="47"/>
      <c r="W11" s="47">
        <v>50</v>
      </c>
      <c r="X11" s="47"/>
      <c r="Y11" s="47"/>
      <c r="Z11" s="48"/>
      <c r="AA11" s="49">
        <f>SUM(B11:Z11)</f>
        <v>347.95499999999998</v>
      </c>
    </row>
    <row r="12" spans="1:27" ht="24.95" customHeight="1" x14ac:dyDescent="0.2">
      <c r="A12" s="45" t="s">
        <v>8</v>
      </c>
      <c r="B12" s="46">
        <v>10</v>
      </c>
      <c r="C12" s="47">
        <v>10</v>
      </c>
      <c r="D12" s="47">
        <v>10</v>
      </c>
      <c r="E12" s="47">
        <v>10</v>
      </c>
      <c r="F12" s="47">
        <v>10</v>
      </c>
      <c r="G12" s="47">
        <v>10</v>
      </c>
      <c r="H12" s="47">
        <v>10</v>
      </c>
      <c r="I12" s="47">
        <v>10</v>
      </c>
      <c r="J12" s="47">
        <v>10</v>
      </c>
      <c r="K12" s="47"/>
      <c r="L12" s="47"/>
      <c r="M12" s="47"/>
      <c r="N12" s="47"/>
      <c r="O12" s="47">
        <v>10</v>
      </c>
      <c r="P12" s="47">
        <v>10</v>
      </c>
      <c r="Q12" s="47">
        <v>10</v>
      </c>
      <c r="R12" s="47">
        <v>10</v>
      </c>
      <c r="S12" s="47">
        <v>10</v>
      </c>
      <c r="T12" s="47">
        <v>10</v>
      </c>
      <c r="U12" s="47"/>
      <c r="V12" s="47"/>
      <c r="W12" s="47"/>
      <c r="X12" s="47"/>
      <c r="Y12" s="47"/>
      <c r="Z12" s="48"/>
      <c r="AA12" s="49">
        <f>SUM(B12:Z12)</f>
        <v>150</v>
      </c>
    </row>
    <row r="13" spans="1:27" ht="24.95" customHeight="1" x14ac:dyDescent="0.2">
      <c r="A13" s="50" t="s">
        <v>9</v>
      </c>
      <c r="B13" s="51">
        <v>1.25</v>
      </c>
      <c r="C13" s="52">
        <v>2.9129999999999998</v>
      </c>
      <c r="D13" s="52"/>
      <c r="E13" s="52">
        <v>0.89900000000000002</v>
      </c>
      <c r="F13" s="52"/>
      <c r="G13" s="52"/>
      <c r="H13" s="52"/>
      <c r="I13" s="52"/>
      <c r="J13" s="52"/>
      <c r="K13" s="52">
        <v>1.946</v>
      </c>
      <c r="L13" s="52"/>
      <c r="M13" s="52">
        <v>1.218</v>
      </c>
      <c r="N13" s="52">
        <v>9.2579999999999991</v>
      </c>
      <c r="O13" s="52">
        <v>2.3519999999999999</v>
      </c>
      <c r="P13" s="52">
        <v>1.4870000000000001</v>
      </c>
      <c r="Q13" s="52">
        <v>0.32400000000000001</v>
      </c>
      <c r="R13" s="52"/>
      <c r="S13" s="52">
        <v>1.4490000000000001</v>
      </c>
      <c r="T13" s="52">
        <v>4.4820000000000002</v>
      </c>
      <c r="U13" s="52">
        <v>9.4779999999999998</v>
      </c>
      <c r="V13" s="52">
        <v>10.994</v>
      </c>
      <c r="W13" s="52">
        <v>10.593999999999999</v>
      </c>
      <c r="X13" s="52">
        <v>5.907</v>
      </c>
      <c r="Y13" s="52">
        <v>6.2099999999999991</v>
      </c>
      <c r="Z13" s="53"/>
      <c r="AA13" s="54">
        <f>SUM(B13:Z13)</f>
        <v>70.760999999999996</v>
      </c>
    </row>
    <row r="14" spans="1:27" ht="30" customHeight="1" thickBot="1" x14ac:dyDescent="0.25">
      <c r="A14" s="55" t="s">
        <v>10</v>
      </c>
      <c r="B14" s="56">
        <f>IF(LEN(B$2)&gt;0,SUM(B10:B13),"")</f>
        <v>11.25</v>
      </c>
      <c r="C14" s="57">
        <f t="shared" ref="C14:Z14" si="0">IF(LEN(C$2)&gt;0,SUM(C10:C13),"")</f>
        <v>12.913</v>
      </c>
      <c r="D14" s="57">
        <f t="shared" si="0"/>
        <v>10</v>
      </c>
      <c r="E14" s="57">
        <f t="shared" si="0"/>
        <v>10.899000000000001</v>
      </c>
      <c r="F14" s="57">
        <f t="shared" si="0"/>
        <v>10</v>
      </c>
      <c r="G14" s="57">
        <f t="shared" si="0"/>
        <v>10</v>
      </c>
      <c r="H14" s="57">
        <f t="shared" si="0"/>
        <v>106</v>
      </c>
      <c r="I14" s="57">
        <f t="shared" si="0"/>
        <v>106</v>
      </c>
      <c r="J14" s="57">
        <f t="shared" si="0"/>
        <v>10</v>
      </c>
      <c r="K14" s="57">
        <f t="shared" si="0"/>
        <v>1.946</v>
      </c>
      <c r="L14" s="57">
        <f t="shared" si="0"/>
        <v>0</v>
      </c>
      <c r="M14" s="57">
        <f t="shared" si="0"/>
        <v>51.218000000000004</v>
      </c>
      <c r="N14" s="57">
        <f t="shared" si="0"/>
        <v>59.257999999999996</v>
      </c>
      <c r="O14" s="57">
        <f t="shared" si="0"/>
        <v>12.352</v>
      </c>
      <c r="P14" s="57">
        <f t="shared" si="0"/>
        <v>11.487</v>
      </c>
      <c r="Q14" s="57">
        <f t="shared" si="0"/>
        <v>10.324</v>
      </c>
      <c r="R14" s="57">
        <f t="shared" si="0"/>
        <v>10</v>
      </c>
      <c r="S14" s="57">
        <f t="shared" si="0"/>
        <v>11.449</v>
      </c>
      <c r="T14" s="57">
        <f t="shared" si="0"/>
        <v>20.437000000000001</v>
      </c>
      <c r="U14" s="57">
        <f t="shared" si="0"/>
        <v>9.4779999999999998</v>
      </c>
      <c r="V14" s="57">
        <f t="shared" si="0"/>
        <v>10.994</v>
      </c>
      <c r="W14" s="57">
        <f t="shared" si="0"/>
        <v>60.594000000000001</v>
      </c>
      <c r="X14" s="57">
        <f t="shared" si="0"/>
        <v>5.907</v>
      </c>
      <c r="Y14" s="57">
        <f t="shared" si="0"/>
        <v>6.2099999999999991</v>
      </c>
      <c r="Z14" s="58" t="str">
        <f t="shared" si="0"/>
        <v/>
      </c>
      <c r="AA14" s="59">
        <f>SUM(AA9:AA13)</f>
        <v>568.71600000000001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5.8520000000000003</v>
      </c>
      <c r="C19" s="76">
        <v>4.3760000000000003</v>
      </c>
      <c r="D19" s="76">
        <v>5.6150000000000002</v>
      </c>
      <c r="E19" s="76">
        <v>4.3179999999999996</v>
      </c>
      <c r="F19" s="76">
        <v>6.1</v>
      </c>
      <c r="G19" s="76">
        <v>4.6760000000000002</v>
      </c>
      <c r="H19" s="76">
        <v>5.7130000000000001</v>
      </c>
      <c r="I19" s="76">
        <v>7.8870000000000005</v>
      </c>
      <c r="J19" s="76">
        <v>14.183999999999999</v>
      </c>
      <c r="K19" s="76">
        <v>12.067</v>
      </c>
      <c r="L19" s="76">
        <v>14.648</v>
      </c>
      <c r="M19" s="76">
        <v>12.798999999999999</v>
      </c>
      <c r="N19" s="76">
        <v>3.109</v>
      </c>
      <c r="O19" s="76">
        <v>8.67</v>
      </c>
      <c r="P19" s="76">
        <v>6.7080000000000002</v>
      </c>
      <c r="Q19" s="76">
        <v>2.266</v>
      </c>
      <c r="R19" s="76">
        <v>2.6709999999999998</v>
      </c>
      <c r="S19" s="76"/>
      <c r="T19" s="76">
        <v>1.0589999999999999</v>
      </c>
      <c r="U19" s="76"/>
      <c r="V19" s="76"/>
      <c r="W19" s="76"/>
      <c r="X19" s="76">
        <v>6.6440000000000001</v>
      </c>
      <c r="Y19" s="76">
        <v>5.13</v>
      </c>
      <c r="Z19" s="73"/>
      <c r="AA19" s="74">
        <f>SUM(B19:Z19)</f>
        <v>134.49200000000002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5.8520000000000003</v>
      </c>
      <c r="C22" s="83">
        <f t="shared" si="1"/>
        <v>4.3760000000000003</v>
      </c>
      <c r="D22" s="83">
        <f t="shared" si="1"/>
        <v>5.6150000000000002</v>
      </c>
      <c r="E22" s="83">
        <f t="shared" si="1"/>
        <v>4.3179999999999996</v>
      </c>
      <c r="F22" s="83">
        <f t="shared" si="1"/>
        <v>6.1</v>
      </c>
      <c r="G22" s="83">
        <f t="shared" si="1"/>
        <v>4.6760000000000002</v>
      </c>
      <c r="H22" s="83">
        <f t="shared" si="1"/>
        <v>5.7130000000000001</v>
      </c>
      <c r="I22" s="83">
        <f t="shared" si="1"/>
        <v>7.8870000000000005</v>
      </c>
      <c r="J22" s="83">
        <f t="shared" si="1"/>
        <v>14.183999999999999</v>
      </c>
      <c r="K22" s="83">
        <f t="shared" si="1"/>
        <v>12.067</v>
      </c>
      <c r="L22" s="83">
        <f t="shared" si="1"/>
        <v>14.648</v>
      </c>
      <c r="M22" s="83">
        <f t="shared" si="1"/>
        <v>12.798999999999999</v>
      </c>
      <c r="N22" s="83">
        <f t="shared" si="1"/>
        <v>3.109</v>
      </c>
      <c r="O22" s="83">
        <f t="shared" si="1"/>
        <v>8.67</v>
      </c>
      <c r="P22" s="83">
        <f t="shared" si="1"/>
        <v>6.7080000000000002</v>
      </c>
      <c r="Q22" s="83">
        <f t="shared" si="1"/>
        <v>2.266</v>
      </c>
      <c r="R22" s="83">
        <f t="shared" si="1"/>
        <v>2.6709999999999998</v>
      </c>
      <c r="S22" s="83">
        <f t="shared" si="1"/>
        <v>0</v>
      </c>
      <c r="T22" s="83">
        <f t="shared" si="1"/>
        <v>1.0589999999999999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6.6440000000000001</v>
      </c>
      <c r="Y22" s="83">
        <f t="shared" si="1"/>
        <v>5.13</v>
      </c>
      <c r="Z22" s="84">
        <f t="shared" si="1"/>
        <v>0</v>
      </c>
      <c r="AA22" s="85">
        <f t="shared" si="1"/>
        <v>134.49200000000002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17.102</v>
      </c>
      <c r="C26" s="72">
        <v>17.289000000000001</v>
      </c>
      <c r="D26" s="72">
        <v>15.615</v>
      </c>
      <c r="E26" s="72">
        <v>15.217000000000001</v>
      </c>
      <c r="F26" s="72">
        <v>16.100000000000001</v>
      </c>
      <c r="G26" s="72">
        <v>14.676</v>
      </c>
      <c r="H26" s="72">
        <v>111.71299999999999</v>
      </c>
      <c r="I26" s="72">
        <v>113.887</v>
      </c>
      <c r="J26" s="72">
        <v>24.184000000000001</v>
      </c>
      <c r="K26" s="72">
        <v>14.013</v>
      </c>
      <c r="L26" s="72">
        <v>14.648</v>
      </c>
      <c r="M26" s="72">
        <v>64.016999999999996</v>
      </c>
      <c r="N26" s="72">
        <v>62.366999999999997</v>
      </c>
      <c r="O26" s="72">
        <v>21.021999999999998</v>
      </c>
      <c r="P26" s="72">
        <v>18.195</v>
      </c>
      <c r="Q26" s="72">
        <v>12.59</v>
      </c>
      <c r="R26" s="72">
        <v>12.670999999999999</v>
      </c>
      <c r="S26" s="72">
        <v>11.449</v>
      </c>
      <c r="T26" s="72">
        <v>21.495999999999999</v>
      </c>
      <c r="U26" s="72">
        <v>9.4779999999999998</v>
      </c>
      <c r="V26" s="72">
        <v>10.994</v>
      </c>
      <c r="W26" s="72">
        <v>60.594000000000001</v>
      </c>
      <c r="X26" s="72">
        <v>12.551</v>
      </c>
      <c r="Y26" s="72">
        <v>11.34</v>
      </c>
      <c r="Z26" s="73"/>
      <c r="AA26" s="74">
        <f>SUM(B26:Z26)</f>
        <v>703.2080000000002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17.102</v>
      </c>
      <c r="C28" s="57">
        <f t="shared" si="2"/>
        <v>17.289000000000001</v>
      </c>
      <c r="D28" s="57">
        <f t="shared" si="2"/>
        <v>15.615</v>
      </c>
      <c r="E28" s="57">
        <f t="shared" si="2"/>
        <v>15.217000000000001</v>
      </c>
      <c r="F28" s="57">
        <f t="shared" si="2"/>
        <v>16.100000000000001</v>
      </c>
      <c r="G28" s="57">
        <f t="shared" si="2"/>
        <v>14.676</v>
      </c>
      <c r="H28" s="57">
        <f t="shared" si="2"/>
        <v>111.71299999999999</v>
      </c>
      <c r="I28" s="57">
        <f t="shared" si="2"/>
        <v>113.887</v>
      </c>
      <c r="J28" s="57">
        <f t="shared" si="2"/>
        <v>24.184000000000001</v>
      </c>
      <c r="K28" s="57">
        <f t="shared" si="2"/>
        <v>14.013</v>
      </c>
      <c r="L28" s="57">
        <f t="shared" si="2"/>
        <v>14.648</v>
      </c>
      <c r="M28" s="57">
        <f t="shared" si="2"/>
        <v>64.016999999999996</v>
      </c>
      <c r="N28" s="57">
        <f t="shared" si="2"/>
        <v>62.366999999999997</v>
      </c>
      <c r="O28" s="57">
        <f t="shared" si="2"/>
        <v>21.021999999999998</v>
      </c>
      <c r="P28" s="57">
        <f t="shared" si="2"/>
        <v>18.195</v>
      </c>
      <c r="Q28" s="57">
        <f t="shared" si="2"/>
        <v>12.59</v>
      </c>
      <c r="R28" s="57">
        <f t="shared" si="2"/>
        <v>12.670999999999999</v>
      </c>
      <c r="S28" s="57">
        <f t="shared" si="2"/>
        <v>11.449</v>
      </c>
      <c r="T28" s="57">
        <f t="shared" si="2"/>
        <v>21.495999999999999</v>
      </c>
      <c r="U28" s="57">
        <f t="shared" si="2"/>
        <v>9.4779999999999998</v>
      </c>
      <c r="V28" s="57">
        <f t="shared" si="2"/>
        <v>10.994</v>
      </c>
      <c r="W28" s="57">
        <f t="shared" si="2"/>
        <v>60.594000000000001</v>
      </c>
      <c r="X28" s="57">
        <f t="shared" si="2"/>
        <v>12.551</v>
      </c>
      <c r="Y28" s="57">
        <f t="shared" si="2"/>
        <v>11.34</v>
      </c>
      <c r="Z28" s="58">
        <f t="shared" si="2"/>
        <v>0</v>
      </c>
      <c r="AA28" s="59">
        <f t="shared" si="2"/>
        <v>703.2080000000002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17.102</v>
      </c>
      <c r="C47" s="83">
        <f t="shared" ref="C47:Z47" si="8">SUM(C10:C13)+C22+C36</f>
        <v>17.289000000000001</v>
      </c>
      <c r="D47" s="83">
        <f t="shared" si="8"/>
        <v>15.615</v>
      </c>
      <c r="E47" s="83">
        <f t="shared" si="8"/>
        <v>15.217000000000001</v>
      </c>
      <c r="F47" s="83">
        <f t="shared" si="8"/>
        <v>16.100000000000001</v>
      </c>
      <c r="G47" s="83">
        <f t="shared" si="8"/>
        <v>14.676</v>
      </c>
      <c r="H47" s="83">
        <f t="shared" si="8"/>
        <v>111.71299999999999</v>
      </c>
      <c r="I47" s="83">
        <f t="shared" si="8"/>
        <v>113.887</v>
      </c>
      <c r="J47" s="83">
        <f t="shared" si="8"/>
        <v>24.183999999999997</v>
      </c>
      <c r="K47" s="83">
        <f t="shared" si="8"/>
        <v>14.013</v>
      </c>
      <c r="L47" s="83">
        <f t="shared" si="8"/>
        <v>14.648</v>
      </c>
      <c r="M47" s="83">
        <f t="shared" si="8"/>
        <v>64.016999999999996</v>
      </c>
      <c r="N47" s="83">
        <f t="shared" si="8"/>
        <v>62.366999999999997</v>
      </c>
      <c r="O47" s="83">
        <f t="shared" si="8"/>
        <v>21.021999999999998</v>
      </c>
      <c r="P47" s="83">
        <f t="shared" si="8"/>
        <v>18.195</v>
      </c>
      <c r="Q47" s="83">
        <f t="shared" si="8"/>
        <v>12.59</v>
      </c>
      <c r="R47" s="83">
        <f t="shared" si="8"/>
        <v>12.670999999999999</v>
      </c>
      <c r="S47" s="83">
        <f t="shared" si="8"/>
        <v>11.449</v>
      </c>
      <c r="T47" s="83">
        <f t="shared" si="8"/>
        <v>21.496000000000002</v>
      </c>
      <c r="U47" s="83">
        <f t="shared" si="8"/>
        <v>9.4779999999999998</v>
      </c>
      <c r="V47" s="83">
        <f t="shared" si="8"/>
        <v>10.994</v>
      </c>
      <c r="W47" s="83">
        <f t="shared" si="8"/>
        <v>60.594000000000001</v>
      </c>
      <c r="X47" s="83">
        <f t="shared" si="8"/>
        <v>12.551</v>
      </c>
      <c r="Y47" s="83">
        <f t="shared" si="8"/>
        <v>11.34</v>
      </c>
      <c r="Z47" s="84">
        <f t="shared" si="8"/>
        <v>0</v>
      </c>
      <c r="AA47" s="100">
        <f>SUM(B47:Z47)</f>
        <v>703.2080000000002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12" sqref="N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2021-02-04T13:52:20Z</dcterms:created>
  <dcterms:modified xsi:type="dcterms:W3CDTF">2021-02-04T13:52:20Z</dcterms:modified>
</cp:coreProperties>
</file>