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<sst xmlns="http://schemas.openxmlformats.org/spreadsheetml/2006/main" count="110" uniqueCount="50">
  <si>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03/02/2021 15:47:30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</si>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</sst>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46</c:v>
                </c:pt>
                <c:pt idx="16">
                  <c:v>0.27200000000000002</c:v>
                </c:pt>
                <c:pt idx="17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153</c:v>
                </c:pt>
                <c:pt idx="8">
                  <c:v>182</c:v>
                </c:pt>
                <c:pt idx="9">
                  <c:v>49.679000000000002</c:v>
                </c:pt>
                <c:pt idx="10">
                  <c:v>19</c:v>
                </c:pt>
                <c:pt idx="11">
                  <c:v>182</c:v>
                </c:pt>
                <c:pt idx="12">
                  <c:v>182</c:v>
                </c:pt>
                <c:pt idx="13">
                  <c:v>182</c:v>
                </c:pt>
                <c:pt idx="16">
                  <c:v>84.727999999999994</c:v>
                </c:pt>
                <c:pt idx="21">
                  <c:v>1.5529999999999999</c:v>
                </c:pt>
                <c:pt idx="22">
                  <c:v>4.1680000000000001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0.47299999999999998</c:v>
                </c:pt>
                <c:pt idx="2">
                  <c:v>0.88400000000000001</c:v>
                </c:pt>
                <c:pt idx="3">
                  <c:v>1.498</c:v>
                </c:pt>
                <c:pt idx="8">
                  <c:v>4.9989999999999997</c:v>
                </c:pt>
                <c:pt idx="9">
                  <c:v>2.0100000000000002</c:v>
                </c:pt>
                <c:pt idx="10">
                  <c:v>3.2349999999999999</c:v>
                </c:pt>
                <c:pt idx="11">
                  <c:v>4.4329999999999998</c:v>
                </c:pt>
                <c:pt idx="13">
                  <c:v>0.26900000000000002</c:v>
                </c:pt>
                <c:pt idx="15">
                  <c:v>0.24099999999999999</c:v>
                </c:pt>
                <c:pt idx="21">
                  <c:v>0.55000000000000004</c:v>
                </c:pt>
                <c:pt idx="22">
                  <c:v>1.161</c:v>
                </c:pt>
                <c:pt idx="23">
                  <c:v>0.998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10.103999999999999</c:v>
                </c:pt>
                <c:pt idx="2">
                  <c:v>6.1120000000000001</c:v>
                </c:pt>
                <c:pt idx="3">
                  <c:v>2.6869999999999998</c:v>
                </c:pt>
                <c:pt idx="4">
                  <c:v>5.766</c:v>
                </c:pt>
                <c:pt idx="8">
                  <c:v>45</c:v>
                </c:pt>
                <c:pt idx="17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60</c:v>
                </c:pt>
                <c:pt idx="22">
                  <c:v>80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5674784"/>
        <c:axId val="315675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5.9680000000000009</c:v>
                </c:pt>
                <c:pt idx="1">
                  <c:v>11.755000000000001</c:v>
                </c:pt>
                <c:pt idx="2">
                  <c:v>10.3</c:v>
                </c:pt>
                <c:pt idx="3">
                  <c:v>8.1449999999999996</c:v>
                </c:pt>
                <c:pt idx="4">
                  <c:v>9.3879999999999999</c:v>
                </c:pt>
                <c:pt idx="5">
                  <c:v>9.3440000000000012</c:v>
                </c:pt>
                <c:pt idx="6">
                  <c:v>56.881</c:v>
                </c:pt>
                <c:pt idx="7">
                  <c:v>159.66899999999998</c:v>
                </c:pt>
                <c:pt idx="8">
                  <c:v>237.65600000000001</c:v>
                </c:pt>
                <c:pt idx="9">
                  <c:v>60.53</c:v>
                </c:pt>
                <c:pt idx="10">
                  <c:v>33.341000000000001</c:v>
                </c:pt>
                <c:pt idx="11">
                  <c:v>198.10300000000001</c:v>
                </c:pt>
                <c:pt idx="12">
                  <c:v>193.619</c:v>
                </c:pt>
                <c:pt idx="13">
                  <c:v>193.803</c:v>
                </c:pt>
                <c:pt idx="14">
                  <c:v>9.34</c:v>
                </c:pt>
                <c:pt idx="15">
                  <c:v>9.1660000000000004</c:v>
                </c:pt>
                <c:pt idx="16">
                  <c:v>90.736000000000004</c:v>
                </c:pt>
                <c:pt idx="17">
                  <c:v>136.31200000000001</c:v>
                </c:pt>
                <c:pt idx="18">
                  <c:v>3.379</c:v>
                </c:pt>
                <c:pt idx="19">
                  <c:v>102.193</c:v>
                </c:pt>
                <c:pt idx="20">
                  <c:v>102.26700000000001</c:v>
                </c:pt>
                <c:pt idx="21">
                  <c:v>62.734999999999999</c:v>
                </c:pt>
                <c:pt idx="22">
                  <c:v>90.47</c:v>
                </c:pt>
                <c:pt idx="23">
                  <c:v>56.289000000000001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674784"/>
        <c:axId val="315675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24.11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20.99</c:v>
                </c:pt>
                <c:pt idx="6">
                  <c:v>46.02</c:v>
                </c:pt>
                <c:pt idx="7">
                  <c:v>20</c:v>
                </c:pt>
                <c:pt idx="8">
                  <c:v>63.68</c:v>
                </c:pt>
                <c:pt idx="9">
                  <c:v>57.75</c:v>
                </c:pt>
                <c:pt idx="10">
                  <c:v>48.22</c:v>
                </c:pt>
                <c:pt idx="11">
                  <c:v>43.45</c:v>
                </c:pt>
                <c:pt idx="12">
                  <c:v>41.57</c:v>
                </c:pt>
                <c:pt idx="13">
                  <c:v>38.159999999999997</c:v>
                </c:pt>
                <c:pt idx="14">
                  <c:v>44.36</c:v>
                </c:pt>
                <c:pt idx="15">
                  <c:v>51.03</c:v>
                </c:pt>
                <c:pt idx="16">
                  <c:v>17.75</c:v>
                </c:pt>
                <c:pt idx="17">
                  <c:v>58.45</c:v>
                </c:pt>
                <c:pt idx="18">
                  <c:v>52.76</c:v>
                </c:pt>
                <c:pt idx="19">
                  <c:v>50.96</c:v>
                </c:pt>
                <c:pt idx="20">
                  <c:v>50.96</c:v>
                </c:pt>
                <c:pt idx="21">
                  <c:v>55.21</c:v>
                </c:pt>
                <c:pt idx="22">
                  <c:v>55.21</c:v>
                </c:pt>
                <c:pt idx="23">
                  <c:v>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675960"/>
        <c:axId val="315675568"/>
      </c:lineChart>
      <c:catAx>
        <c:axId val="315674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675176"/>
        <c:crosses val="autoZero"/>
        <c:auto val="1"/>
        <c:lblAlgn val="ctr"/>
        <c:lblOffset val="100"/>
        <c:noMultiLvlLbl val="0"/>
      </c:catAx>
      <c:valAx>
        <c:axId val="31567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674784"/>
        <c:crosses val="autoZero"/>
        <c:crossBetween val="between"/>
      </c:valAx>
      <c:valAx>
        <c:axId val="31567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675960"/>
        <c:crosses val="max"/>
        <c:crossBetween val="between"/>
      </c:valAx>
      <c:catAx>
        <c:axId val="315675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567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44231</v>
          </cell>
        </row>
        <row r="5">
          <cell r="C5" t="str">
            <v>LIDA1</v>
          </cell>
        </row>
        <row r="26">
          <cell r="C26">
            <v>79.271999999999991</v>
          </cell>
        </row>
        <row r="27">
          <cell r="C27">
            <v>1040.1279999999999</v>
          </cell>
        </row>
        <row r="28">
          <cell r="C28">
            <v>559.66899999999998</v>
          </cell>
        </row>
        <row r="29">
          <cell r="C29">
            <v>0</v>
          </cell>
        </row>
        <row r="30">
          <cell r="C30">
            <v>20.750999999999998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151.56900000000002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129.96200000000002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139.31200000000001</v>
          </cell>
        </row>
        <row r="45">
          <cell r="C45">
            <v>974.36699999999996</v>
          </cell>
        </row>
        <row r="46">
          <cell r="C46">
            <v>535</v>
          </cell>
        </row>
        <row r="47">
          <cell r="C47">
            <v>72.747999999999976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24.11</v>
          </cell>
          <cell r="C7">
            <v>0.01</v>
          </cell>
          <cell r="D7">
            <v>0.01</v>
          </cell>
          <cell r="E7">
            <v>0.01</v>
          </cell>
          <cell r="F7">
            <v>0.01</v>
          </cell>
          <cell r="G7">
            <v>20.99</v>
          </cell>
          <cell r="H7">
            <v>46.02</v>
          </cell>
          <cell r="I7">
            <v>20</v>
          </cell>
          <cell r="J7">
            <v>63.68</v>
          </cell>
          <cell r="K7">
            <v>57.75</v>
          </cell>
          <cell r="L7">
            <v>48.22</v>
          </cell>
          <cell r="M7">
            <v>43.45</v>
          </cell>
          <cell r="N7">
            <v>41.57</v>
          </cell>
          <cell r="O7">
            <v>38.159999999999997</v>
          </cell>
          <cell r="P7">
            <v>44.36</v>
          </cell>
          <cell r="Q7">
            <v>51.03</v>
          </cell>
          <cell r="R7">
            <v>17.75</v>
          </cell>
          <cell r="S7">
            <v>58.45</v>
          </cell>
          <cell r="T7">
            <v>52.76</v>
          </cell>
          <cell r="U7">
            <v>50.96</v>
          </cell>
          <cell r="V7">
            <v>50.96</v>
          </cell>
          <cell r="W7">
            <v>55.21</v>
          </cell>
          <cell r="X7">
            <v>55.21</v>
          </cell>
          <cell r="Y7">
            <v>49</v>
          </cell>
        </row>
        <row r="17">
          <cell r="H17">
            <v>23</v>
          </cell>
          <cell r="S17">
            <v>16</v>
          </cell>
        </row>
        <row r="18">
          <cell r="H18">
            <v>23</v>
          </cell>
          <cell r="R18">
            <v>0.27200000000000002</v>
          </cell>
          <cell r="S18">
            <v>17</v>
          </cell>
        </row>
        <row r="25">
          <cell r="I25">
            <v>153</v>
          </cell>
          <cell r="J25">
            <v>182</v>
          </cell>
          <cell r="K25">
            <v>49.679000000000002</v>
          </cell>
          <cell r="L25">
            <v>19</v>
          </cell>
          <cell r="M25">
            <v>182</v>
          </cell>
          <cell r="N25">
            <v>182</v>
          </cell>
          <cell r="O25">
            <v>182</v>
          </cell>
        </row>
        <row r="27">
          <cell r="R27">
            <v>84.727999999999994</v>
          </cell>
        </row>
        <row r="38">
          <cell r="W38">
            <v>1.5529999999999999</v>
          </cell>
          <cell r="X38">
            <v>4.1680000000000001</v>
          </cell>
        </row>
        <row r="51">
          <cell r="J51">
            <v>45</v>
          </cell>
          <cell r="S51">
            <v>100</v>
          </cell>
          <cell r="U51">
            <v>100</v>
          </cell>
          <cell r="V51">
            <v>100</v>
          </cell>
          <cell r="W51">
            <v>60</v>
          </cell>
          <cell r="X51">
            <v>80</v>
          </cell>
          <cell r="Y51">
            <v>50</v>
          </cell>
        </row>
        <row r="53">
          <cell r="C53">
            <v>10.103999999999999</v>
          </cell>
          <cell r="D53">
            <v>6.1120000000000001</v>
          </cell>
          <cell r="E53">
            <v>2.6869999999999998</v>
          </cell>
          <cell r="F53">
            <v>5.766</v>
          </cell>
        </row>
        <row r="59">
          <cell r="B59">
            <v>0.47299999999999998</v>
          </cell>
          <cell r="D59">
            <v>0.88400000000000001</v>
          </cell>
          <cell r="E59">
            <v>1.498</v>
          </cell>
          <cell r="J59">
            <v>4.9989999999999997</v>
          </cell>
          <cell r="K59">
            <v>2.0100000000000002</v>
          </cell>
          <cell r="L59">
            <v>3.2349999999999999</v>
          </cell>
          <cell r="M59">
            <v>4.4329999999999998</v>
          </cell>
          <cell r="O59">
            <v>0.26900000000000002</v>
          </cell>
          <cell r="Q59">
            <v>0.24099999999999999</v>
          </cell>
          <cell r="W59">
            <v>0.55000000000000004</v>
          </cell>
          <cell r="X59">
            <v>1.161</v>
          </cell>
          <cell r="Y59">
            <v>0.998</v>
          </cell>
        </row>
        <row r="66">
          <cell r="B66">
            <v>5.4949999999999992</v>
          </cell>
          <cell r="C66">
            <v>1.651</v>
          </cell>
          <cell r="D66">
            <v>3.3039999999999998</v>
          </cell>
          <cell r="E66">
            <v>3.96</v>
          </cell>
          <cell r="F66">
            <v>3.6219999999999999</v>
          </cell>
          <cell r="G66">
            <v>9.3439999999999994</v>
          </cell>
          <cell r="H66">
            <v>10.881</v>
          </cell>
          <cell r="I66">
            <v>6.6689999999999996</v>
          </cell>
          <cell r="J66">
            <v>5.657</v>
          </cell>
          <cell r="K66">
            <v>8.8410000000000011</v>
          </cell>
          <cell r="L66">
            <v>11.105999999999998</v>
          </cell>
          <cell r="M66">
            <v>11.669999999999998</v>
          </cell>
          <cell r="N66">
            <v>11.619</v>
          </cell>
          <cell r="O66">
            <v>11.533999999999999</v>
          </cell>
          <cell r="P66">
            <v>9.34</v>
          </cell>
          <cell r="Q66">
            <v>8.9249999999999989</v>
          </cell>
          <cell r="R66">
            <v>5.7359999999999998</v>
          </cell>
          <cell r="S66">
            <v>3.3120000000000003</v>
          </cell>
          <cell r="T66">
            <v>3.379</v>
          </cell>
          <cell r="U66">
            <v>2.1930000000000001</v>
          </cell>
          <cell r="V66">
            <v>2.2669999999999999</v>
          </cell>
          <cell r="W66">
            <v>0.6319999999999999</v>
          </cell>
          <cell r="X66">
            <v>5.141</v>
          </cell>
          <cell r="Y66">
            <v>5.2909999999999995</v>
          </cell>
        </row>
      </sheetData>
      <sheetData sheetId="17">
        <row r="17">
          <cell r="J17">
            <v>13</v>
          </cell>
          <cell r="L17">
            <v>3</v>
          </cell>
          <cell r="M17">
            <v>16</v>
          </cell>
          <cell r="N17">
            <v>16</v>
          </cell>
          <cell r="O17">
            <v>16</v>
          </cell>
        </row>
        <row r="18">
          <cell r="J18">
            <v>11.311999999999999</v>
          </cell>
          <cell r="L18">
            <v>16</v>
          </cell>
          <cell r="M18">
            <v>16</v>
          </cell>
          <cell r="N18">
            <v>16</v>
          </cell>
          <cell r="O18">
            <v>16</v>
          </cell>
        </row>
        <row r="25">
          <cell r="H25">
            <v>46</v>
          </cell>
          <cell r="U25">
            <v>100</v>
          </cell>
          <cell r="V25">
            <v>100</v>
          </cell>
          <cell r="W25">
            <v>60</v>
          </cell>
          <cell r="X25">
            <v>80</v>
          </cell>
          <cell r="Y25">
            <v>50</v>
          </cell>
        </row>
        <row r="27">
          <cell r="I27">
            <v>153</v>
          </cell>
          <cell r="J27">
            <v>153</v>
          </cell>
          <cell r="K27">
            <v>49.679000000000002</v>
          </cell>
          <cell r="S27">
            <v>133</v>
          </cell>
        </row>
        <row r="28">
          <cell r="J28">
            <v>49.688000000000002</v>
          </cell>
        </row>
        <row r="51">
          <cell r="M51">
            <v>150</v>
          </cell>
          <cell r="N51">
            <v>150</v>
          </cell>
          <cell r="O51">
            <v>150</v>
          </cell>
          <cell r="R51">
            <v>85</v>
          </cell>
        </row>
        <row r="59">
          <cell r="B59">
            <v>1.143</v>
          </cell>
          <cell r="C59">
            <v>6.2409999999999997</v>
          </cell>
          <cell r="D59">
            <v>6.4329999999999998</v>
          </cell>
          <cell r="E59">
            <v>5.6660000000000004</v>
          </cell>
          <cell r="F59">
            <v>5.5</v>
          </cell>
          <cell r="G59">
            <v>4.2460000000000004</v>
          </cell>
          <cell r="H59">
            <v>5.0609999999999999</v>
          </cell>
          <cell r="I59">
            <v>5.5579999999999998</v>
          </cell>
          <cell r="J59">
            <v>0.8899999999999999</v>
          </cell>
          <cell r="K59">
            <v>1.028</v>
          </cell>
          <cell r="L59">
            <v>1.44</v>
          </cell>
          <cell r="M59">
            <v>1.9930000000000001</v>
          </cell>
          <cell r="N59">
            <v>1.032</v>
          </cell>
          <cell r="O59">
            <v>1.1679999999999999</v>
          </cell>
          <cell r="P59">
            <v>4</v>
          </cell>
          <cell r="Q59">
            <v>4</v>
          </cell>
          <cell r="R59">
            <v>5.7359999999999998</v>
          </cell>
          <cell r="S59">
            <v>2.8780000000000001</v>
          </cell>
          <cell r="T59">
            <v>1.9319999999999999</v>
          </cell>
          <cell r="U59">
            <v>1.351</v>
          </cell>
          <cell r="V59">
            <v>2.2669999999999999</v>
          </cell>
          <cell r="W59">
            <v>1.865</v>
          </cell>
          <cell r="Y59">
            <v>1.32</v>
          </cell>
        </row>
        <row r="66">
          <cell r="B66">
            <v>4.8250000000000002</v>
          </cell>
          <cell r="C66">
            <v>5.5140000000000002</v>
          </cell>
          <cell r="D66">
            <v>3.867</v>
          </cell>
          <cell r="E66">
            <v>2.4790000000000001</v>
          </cell>
          <cell r="F66">
            <v>3.8879999999999999</v>
          </cell>
          <cell r="G66">
            <v>5.0979999999999999</v>
          </cell>
          <cell r="H66">
            <v>5.82</v>
          </cell>
          <cell r="I66">
            <v>1.111</v>
          </cell>
          <cell r="J66">
            <v>9.766</v>
          </cell>
          <cell r="K66">
            <v>9.8230000000000004</v>
          </cell>
          <cell r="L66">
            <v>12.901</v>
          </cell>
          <cell r="M66">
            <v>14.11</v>
          </cell>
          <cell r="N66">
            <v>10.587</v>
          </cell>
          <cell r="O66">
            <v>10.635</v>
          </cell>
          <cell r="P66">
            <v>5.34</v>
          </cell>
          <cell r="Q66">
            <v>5.1660000000000004</v>
          </cell>
          <cell r="S66">
            <v>0.434</v>
          </cell>
          <cell r="T66">
            <v>1.4470000000000001</v>
          </cell>
          <cell r="U66">
            <v>0.84199999999999997</v>
          </cell>
          <cell r="W66">
            <v>0.87</v>
          </cell>
          <cell r="X66">
            <v>10.47</v>
          </cell>
          <cell r="Y66">
            <v>4.9690000000000003</v>
          </cell>
        </row>
      </sheetData>
      <sheetData sheetId="18">
        <row r="7">
          <cell r="B7">
            <v>24.11</v>
          </cell>
          <cell r="C7">
            <v>0.01</v>
          </cell>
          <cell r="D7">
            <v>0.01</v>
          </cell>
          <cell r="E7">
            <v>0.01</v>
          </cell>
          <cell r="F7">
            <v>0.01</v>
          </cell>
          <cell r="G7">
            <v>20.99</v>
          </cell>
          <cell r="H7">
            <v>46.02</v>
          </cell>
          <cell r="I7">
            <v>20</v>
          </cell>
          <cell r="J7">
            <v>63.68</v>
          </cell>
          <cell r="K7">
            <v>57.75</v>
          </cell>
          <cell r="L7">
            <v>48.22</v>
          </cell>
          <cell r="M7">
            <v>43.45</v>
          </cell>
          <cell r="N7">
            <v>41.57</v>
          </cell>
          <cell r="O7">
            <v>38.159999999999997</v>
          </cell>
          <cell r="P7">
            <v>44.36</v>
          </cell>
          <cell r="Q7">
            <v>51.03</v>
          </cell>
          <cell r="R7">
            <v>17.75</v>
          </cell>
          <cell r="S7">
            <v>58.45</v>
          </cell>
          <cell r="T7">
            <v>52.76</v>
          </cell>
          <cell r="U7">
            <v>50.96</v>
          </cell>
          <cell r="V7">
            <v>50.96</v>
          </cell>
          <cell r="W7">
            <v>55.21</v>
          </cell>
          <cell r="X7">
            <v>55.21</v>
          </cell>
          <cell r="Y7">
            <v>49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EUNICE_TRADING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44229</v>
          </cell>
        </row>
        <row r="4">
          <cell r="B4">
            <v>44229</v>
          </cell>
        </row>
        <row r="5">
          <cell r="B5">
            <v>44229</v>
          </cell>
        </row>
        <row r="6">
          <cell r="B6">
            <v>44229</v>
          </cell>
        </row>
        <row r="7">
          <cell r="B7">
            <v>44229</v>
          </cell>
        </row>
        <row r="8">
          <cell r="B8">
            <v>44229</v>
          </cell>
        </row>
        <row r="9">
          <cell r="B9">
            <v>44229</v>
          </cell>
        </row>
        <row r="10">
          <cell r="B10">
            <v>44229</v>
          </cell>
        </row>
        <row r="11">
          <cell r="B11">
            <v>44229</v>
          </cell>
        </row>
        <row r="12">
          <cell r="B12">
            <v>44229</v>
          </cell>
        </row>
        <row r="13">
          <cell r="B13">
            <v>44229</v>
          </cell>
        </row>
        <row r="14">
          <cell r="B14">
            <v>44229</v>
          </cell>
        </row>
        <row r="15">
          <cell r="B15">
            <v>44229</v>
          </cell>
        </row>
        <row r="16">
          <cell r="B16">
            <v>44229</v>
          </cell>
        </row>
      </sheetData>
      <sheetData sheetId="41">
        <row r="2">
          <cell r="C2">
            <v>44232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582.66669999999999</v>
          </cell>
          <cell r="J12">
            <v>582.66700000000003</v>
          </cell>
          <cell r="K12">
            <v>582.66700000000003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174.8768</v>
          </cell>
          <cell r="J25">
            <v>174.87700000000001</v>
          </cell>
          <cell r="K25">
            <v>174.87700000000001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1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5.968</v>
      </c>
      <c r="C4" s="18">
        <v>11.754999999999999</v>
      </c>
      <c r="D4" s="18">
        <v>10.3</v>
      </c>
      <c r="E4" s="18">
        <v>8.1449999999999996</v>
      </c>
      <c r="F4" s="18">
        <v>9.3879999999999999</v>
      </c>
      <c r="G4" s="18">
        <v>9.3439999999999994</v>
      </c>
      <c r="H4" s="18">
        <v>56.881</v>
      </c>
      <c r="I4" s="18">
        <v>159.66899999999998</v>
      </c>
      <c r="J4" s="18">
        <v>237.65599999999998</v>
      </c>
      <c r="K4" s="18">
        <v>60.529999999999994</v>
      </c>
      <c r="L4" s="18">
        <v>33.341000000000001</v>
      </c>
      <c r="M4" s="18">
        <v>198.10300000000001</v>
      </c>
      <c r="N4" s="18">
        <v>193.619</v>
      </c>
      <c r="O4" s="18">
        <v>193.803</v>
      </c>
      <c r="P4" s="18">
        <v>9.34</v>
      </c>
      <c r="Q4" s="18">
        <v>9.1659999999999986</v>
      </c>
      <c r="R4" s="18">
        <v>90.73599999999999</v>
      </c>
      <c r="S4" s="18">
        <v>136.31199999999998</v>
      </c>
      <c r="T4" s="18">
        <v>3.379</v>
      </c>
      <c r="U4" s="18">
        <v>102.193</v>
      </c>
      <c r="V4" s="18">
        <v>102.26700000000001</v>
      </c>
      <c r="W4" s="18">
        <v>62.734999999999999</v>
      </c>
      <c r="X4" s="18">
        <v>90.47</v>
      </c>
      <c r="Y4" s="18">
        <v>56.289000000000001</v>
      </c>
      <c r="Z4" s="19"/>
      <c r="AA4" s="20">
        <f>SUM(B4:Z4)</f>
        <v>1851.3889999999994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24.11</v>
      </c>
      <c r="C7" s="28">
        <v>0.01</v>
      </c>
      <c r="D7" s="28">
        <v>0.01</v>
      </c>
      <c r="E7" s="28">
        <v>0.01</v>
      </c>
      <c r="F7" s="28">
        <v>0.01</v>
      </c>
      <c r="G7" s="28">
        <v>20.99</v>
      </c>
      <c r="H7" s="28">
        <v>46.02</v>
      </c>
      <c r="I7" s="28">
        <v>20</v>
      </c>
      <c r="J7" s="28">
        <v>63.68</v>
      </c>
      <c r="K7" s="28">
        <v>57.75</v>
      </c>
      <c r="L7" s="28">
        <v>48.22</v>
      </c>
      <c r="M7" s="28">
        <v>43.45</v>
      </c>
      <c r="N7" s="28">
        <v>41.57</v>
      </c>
      <c r="O7" s="28">
        <v>38.159999999999997</v>
      </c>
      <c r="P7" s="28">
        <v>44.36</v>
      </c>
      <c r="Q7" s="28">
        <v>51.03</v>
      </c>
      <c r="R7" s="28">
        <v>17.75</v>
      </c>
      <c r="S7" s="28">
        <v>58.45</v>
      </c>
      <c r="T7" s="28">
        <v>52.76</v>
      </c>
      <c r="U7" s="28">
        <v>50.96</v>
      </c>
      <c r="V7" s="28">
        <v>50.96</v>
      </c>
      <c r="W7" s="28">
        <v>55.21</v>
      </c>
      <c r="X7" s="28">
        <v>55.21</v>
      </c>
      <c r="Y7" s="28">
        <v>49</v>
      </c>
      <c r="Z7" s="29"/>
      <c r="AA7" s="30">
        <f>IF(SUM(GR_MAINLAND_MCP_SUM_SELL)&lt;&gt;0,AVERAGEIF(GR_MAINLAND_MCP_SUM_SELL,"&lt;&gt;"""),"")</f>
        <v>37.070000000000007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46</v>
      </c>
      <c r="I10" s="42"/>
      <c r="J10" s="42"/>
      <c r="K10" s="42"/>
      <c r="L10" s="42"/>
      <c r="M10" s="42"/>
      <c r="N10" s="42"/>
      <c r="O10" s="42"/>
      <c r="P10" s="42"/>
      <c r="Q10" s="42"/>
      <c r="R10" s="42">
        <v>0.27200000000000002</v>
      </c>
      <c r="S10" s="42">
        <v>33</v>
      </c>
      <c r="T10" s="42"/>
      <c r="U10" s="42"/>
      <c r="V10" s="42"/>
      <c r="W10" s="42"/>
      <c r="X10" s="42"/>
      <c r="Y10" s="42"/>
      <c r="Z10" s="43"/>
      <c r="AA10" s="44">
        <f>SUM(B10:Z10)</f>
        <v>79.271999999999991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153</v>
      </c>
      <c r="J11" s="47">
        <v>182</v>
      </c>
      <c r="K11" s="47">
        <v>49.679000000000002</v>
      </c>
      <c r="L11" s="47">
        <v>19</v>
      </c>
      <c r="M11" s="47">
        <v>182</v>
      </c>
      <c r="N11" s="47">
        <v>182</v>
      </c>
      <c r="O11" s="47">
        <v>182</v>
      </c>
      <c r="P11" s="47"/>
      <c r="Q11" s="47"/>
      <c r="R11" s="47">
        <v>84.727999999999994</v>
      </c>
      <c r="S11" s="47"/>
      <c r="T11" s="47"/>
      <c r="U11" s="47"/>
      <c r="V11" s="47"/>
      <c r="W11" s="47">
        <v>1.5529999999999999</v>
      </c>
      <c r="X11" s="47">
        <v>4.1680000000000001</v>
      </c>
      <c r="Y11" s="47"/>
      <c r="Z11" s="48"/>
      <c r="AA11" s="49">
        <f>SUM(B11:Z11)</f>
        <v>1040.1279999999999</v>
      </c>
    </row>
    <row r="12" spans="1:27" ht="24.95" customHeight="1" x14ac:dyDescent="0.2">
      <c r="A12" s="45" t="s">
        <v>8</v>
      </c>
      <c r="B12" s="46"/>
      <c r="C12" s="47">
        <v>10.103999999999999</v>
      </c>
      <c r="D12" s="47">
        <v>6.1120000000000001</v>
      </c>
      <c r="E12" s="47">
        <v>2.6869999999999998</v>
      </c>
      <c r="F12" s="47">
        <v>5.766</v>
      </c>
      <c r="G12" s="47"/>
      <c r="H12" s="47"/>
      <c r="I12" s="47"/>
      <c r="J12" s="47">
        <v>45</v>
      </c>
      <c r="K12" s="47"/>
      <c r="L12" s="47"/>
      <c r="M12" s="47"/>
      <c r="N12" s="47"/>
      <c r="O12" s="47"/>
      <c r="P12" s="47"/>
      <c r="Q12" s="47"/>
      <c r="R12" s="47"/>
      <c r="S12" s="47">
        <v>100</v>
      </c>
      <c r="T12" s="47"/>
      <c r="U12" s="47">
        <v>100</v>
      </c>
      <c r="V12" s="47">
        <v>100</v>
      </c>
      <c r="W12" s="47">
        <v>60</v>
      </c>
      <c r="X12" s="47">
        <v>80</v>
      </c>
      <c r="Y12" s="47">
        <v>50</v>
      </c>
      <c r="Z12" s="48"/>
      <c r="AA12" s="49">
        <f>SUM(B12:Z12)</f>
        <v>559.66899999999998</v>
      </c>
    </row>
    <row r="13" spans="1:27" ht="24.95" customHeight="1" x14ac:dyDescent="0.2">
      <c r="A13" s="50" t="s">
        <v>9</v>
      </c>
      <c r="B13" s="51">
        <v>0.47299999999999998</v>
      </c>
      <c r="C13" s="52"/>
      <c r="D13" s="52">
        <v>0.88400000000000001</v>
      </c>
      <c r="E13" s="52">
        <v>1.498</v>
      </c>
      <c r="F13" s="52"/>
      <c r="G13" s="52"/>
      <c r="H13" s="52"/>
      <c r="I13" s="52"/>
      <c r="J13" s="52">
        <v>4.9989999999999997</v>
      </c>
      <c r="K13" s="52">
        <v>2.0100000000000002</v>
      </c>
      <c r="L13" s="52">
        <v>3.2349999999999999</v>
      </c>
      <c r="M13" s="52">
        <v>4.4329999999999998</v>
      </c>
      <c r="N13" s="52"/>
      <c r="O13" s="52">
        <v>0.26900000000000002</v>
      </c>
      <c r="P13" s="52"/>
      <c r="Q13" s="52">
        <v>0.24099999999999999</v>
      </c>
      <c r="R13" s="52"/>
      <c r="S13" s="52"/>
      <c r="T13" s="52"/>
      <c r="U13" s="52"/>
      <c r="V13" s="52"/>
      <c r="W13" s="52">
        <v>0.55000000000000004</v>
      </c>
      <c r="X13" s="52">
        <v>1.161</v>
      </c>
      <c r="Y13" s="52">
        <v>0.998</v>
      </c>
      <c r="Z13" s="53"/>
      <c r="AA13" s="54">
        <f>SUM(B13:Z13)</f>
        <v>20.750999999999998</v>
      </c>
    </row>
    <row r="14" spans="1:27" ht="30" customHeight="1" thickBot="1" x14ac:dyDescent="0.25">
      <c r="A14" s="55" t="s">
        <v>10</v>
      </c>
      <c r="B14" s="56">
        <f>IF(LEN(B$2)&gt;0,SUM(B10:B13),"")</f>
        <v>0.47299999999999998</v>
      </c>
      <c r="C14" s="57">
        <f t="shared" ref="C14:Z14" si="0">IF(LEN(C$2)&gt;0,SUM(C10:C13),"")</f>
        <v>10.103999999999999</v>
      </c>
      <c r="D14" s="57">
        <f t="shared" si="0"/>
        <v>6.9960000000000004</v>
      </c>
      <c r="E14" s="57">
        <f t="shared" si="0"/>
        <v>4.1849999999999996</v>
      </c>
      <c r="F14" s="57">
        <f t="shared" si="0"/>
        <v>5.766</v>
      </c>
      <c r="G14" s="57">
        <f t="shared" si="0"/>
        <v>0</v>
      </c>
      <c r="H14" s="57">
        <f t="shared" si="0"/>
        <v>46</v>
      </c>
      <c r="I14" s="57">
        <f t="shared" si="0"/>
        <v>153</v>
      </c>
      <c r="J14" s="57">
        <f t="shared" si="0"/>
        <v>231.999</v>
      </c>
      <c r="K14" s="57">
        <f t="shared" si="0"/>
        <v>51.689</v>
      </c>
      <c r="L14" s="57">
        <f t="shared" si="0"/>
        <v>22.234999999999999</v>
      </c>
      <c r="M14" s="57">
        <f t="shared" si="0"/>
        <v>186.43299999999999</v>
      </c>
      <c r="N14" s="57">
        <f t="shared" si="0"/>
        <v>182</v>
      </c>
      <c r="O14" s="57">
        <f t="shared" si="0"/>
        <v>182.26900000000001</v>
      </c>
      <c r="P14" s="57">
        <f t="shared" si="0"/>
        <v>0</v>
      </c>
      <c r="Q14" s="57">
        <f t="shared" si="0"/>
        <v>0.24099999999999999</v>
      </c>
      <c r="R14" s="57">
        <f t="shared" si="0"/>
        <v>85</v>
      </c>
      <c r="S14" s="57">
        <f t="shared" si="0"/>
        <v>133</v>
      </c>
      <c r="T14" s="57">
        <f t="shared" si="0"/>
        <v>0</v>
      </c>
      <c r="U14" s="57">
        <f t="shared" si="0"/>
        <v>100</v>
      </c>
      <c r="V14" s="57">
        <f t="shared" si="0"/>
        <v>100</v>
      </c>
      <c r="W14" s="57">
        <f t="shared" si="0"/>
        <v>62.102999999999994</v>
      </c>
      <c r="X14" s="57">
        <f t="shared" si="0"/>
        <v>85.329000000000008</v>
      </c>
      <c r="Y14" s="57">
        <f t="shared" si="0"/>
        <v>50.997999999999998</v>
      </c>
      <c r="Z14" s="58" t="str">
        <f t="shared" si="0"/>
        <v/>
      </c>
      <c r="AA14" s="59">
        <f>SUM(AA9:AA13)</f>
        <v>1699.82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5.4949999999999992</v>
      </c>
      <c r="C19" s="76">
        <v>1.651</v>
      </c>
      <c r="D19" s="76">
        <v>3.3039999999999998</v>
      </c>
      <c r="E19" s="76">
        <v>3.96</v>
      </c>
      <c r="F19" s="76">
        <v>3.6219999999999999</v>
      </c>
      <c r="G19" s="76">
        <v>9.3439999999999994</v>
      </c>
      <c r="H19" s="76">
        <v>10.881</v>
      </c>
      <c r="I19" s="76">
        <v>6.6689999999999996</v>
      </c>
      <c r="J19" s="76">
        <v>5.657</v>
      </c>
      <c r="K19" s="76">
        <v>8.8410000000000011</v>
      </c>
      <c r="L19" s="76">
        <v>11.105999999999998</v>
      </c>
      <c r="M19" s="76">
        <v>11.669999999999998</v>
      </c>
      <c r="N19" s="76">
        <v>11.619</v>
      </c>
      <c r="O19" s="76">
        <v>11.533999999999999</v>
      </c>
      <c r="P19" s="76">
        <v>9.34</v>
      </c>
      <c r="Q19" s="76">
        <v>8.9249999999999989</v>
      </c>
      <c r="R19" s="76">
        <v>5.7359999999999998</v>
      </c>
      <c r="S19" s="76">
        <v>3.3120000000000003</v>
      </c>
      <c r="T19" s="76">
        <v>3.379</v>
      </c>
      <c r="U19" s="76">
        <v>2.1930000000000001</v>
      </c>
      <c r="V19" s="76">
        <v>2.2669999999999999</v>
      </c>
      <c r="W19" s="76">
        <v>0.6319999999999999</v>
      </c>
      <c r="X19" s="76">
        <v>5.141</v>
      </c>
      <c r="Y19" s="76">
        <v>5.2909999999999995</v>
      </c>
      <c r="Z19" s="73"/>
      <c r="AA19" s="74">
        <f>SUM(B19:Z19)</f>
        <v>151.56900000000002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5.4949999999999992</v>
      </c>
      <c r="C22" s="83">
        <f t="shared" ref="C22:Z22" si="1">IF(LEN(C$2)&gt;0,SUM(C17:C21),"")</f>
        <v>1.651</v>
      </c>
      <c r="D22" s="83">
        <f t="shared" si="1"/>
        <v>3.3039999999999998</v>
      </c>
      <c r="E22" s="83">
        <f t="shared" si="1"/>
        <v>3.96</v>
      </c>
      <c r="F22" s="83">
        <f t="shared" si="1"/>
        <v>3.6219999999999999</v>
      </c>
      <c r="G22" s="83">
        <f t="shared" si="1"/>
        <v>9.3439999999999994</v>
      </c>
      <c r="H22" s="83">
        <f t="shared" si="1"/>
        <v>10.881</v>
      </c>
      <c r="I22" s="83">
        <f t="shared" si="1"/>
        <v>6.6689999999999996</v>
      </c>
      <c r="J22" s="83">
        <f t="shared" si="1"/>
        <v>5.657</v>
      </c>
      <c r="K22" s="83">
        <f t="shared" si="1"/>
        <v>8.8410000000000011</v>
      </c>
      <c r="L22" s="83">
        <f t="shared" si="1"/>
        <v>11.105999999999998</v>
      </c>
      <c r="M22" s="83">
        <f t="shared" si="1"/>
        <v>11.669999999999998</v>
      </c>
      <c r="N22" s="83">
        <f t="shared" si="1"/>
        <v>11.619</v>
      </c>
      <c r="O22" s="83">
        <f t="shared" si="1"/>
        <v>11.533999999999999</v>
      </c>
      <c r="P22" s="83">
        <f t="shared" si="1"/>
        <v>9.34</v>
      </c>
      <c r="Q22" s="83">
        <f t="shared" si="1"/>
        <v>8.9249999999999989</v>
      </c>
      <c r="R22" s="83">
        <f t="shared" si="1"/>
        <v>5.7359999999999998</v>
      </c>
      <c r="S22" s="83">
        <f t="shared" si="1"/>
        <v>3.3120000000000003</v>
      </c>
      <c r="T22" s="83">
        <f t="shared" si="1"/>
        <v>3.379</v>
      </c>
      <c r="U22" s="83">
        <f t="shared" si="1"/>
        <v>2.1930000000000001</v>
      </c>
      <c r="V22" s="83">
        <f t="shared" si="1"/>
        <v>2.2669999999999999</v>
      </c>
      <c r="W22" s="83">
        <f t="shared" si="1"/>
        <v>0.6319999999999999</v>
      </c>
      <c r="X22" s="83">
        <f t="shared" si="1"/>
        <v>5.141</v>
      </c>
      <c r="Y22" s="83">
        <f t="shared" si="1"/>
        <v>5.2909999999999995</v>
      </c>
      <c r="Z22" s="84" t="str">
        <f t="shared" si="1"/>
        <v/>
      </c>
      <c r="AA22" s="85">
        <f>SUM(AA17:AA21)</f>
        <v>151.56900000000002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5.968</v>
      </c>
      <c r="C26" s="72">
        <v>11.755000000000001</v>
      </c>
      <c r="D26" s="72">
        <v>10.3</v>
      </c>
      <c r="E26" s="72">
        <v>8.1449999999999996</v>
      </c>
      <c r="F26" s="72">
        <v>9.3879999999999999</v>
      </c>
      <c r="G26" s="72">
        <v>9.3439999999999994</v>
      </c>
      <c r="H26" s="72">
        <v>56.881</v>
      </c>
      <c r="I26" s="72">
        <v>159.66900000000001</v>
      </c>
      <c r="J26" s="72">
        <v>237.65600000000001</v>
      </c>
      <c r="K26" s="72">
        <v>60.53</v>
      </c>
      <c r="L26" s="72">
        <v>33.341000000000001</v>
      </c>
      <c r="M26" s="72">
        <v>198.10300000000001</v>
      </c>
      <c r="N26" s="72">
        <v>193.619</v>
      </c>
      <c r="O26" s="72">
        <v>193.803</v>
      </c>
      <c r="P26" s="72">
        <v>9.34</v>
      </c>
      <c r="Q26" s="72">
        <v>9.1660000000000004</v>
      </c>
      <c r="R26" s="72">
        <v>90.736000000000004</v>
      </c>
      <c r="S26" s="72">
        <v>136.31200000000001</v>
      </c>
      <c r="T26" s="72">
        <v>3.379</v>
      </c>
      <c r="U26" s="72">
        <v>102.193</v>
      </c>
      <c r="V26" s="72">
        <v>102.267</v>
      </c>
      <c r="W26" s="72">
        <v>62.734999999999999</v>
      </c>
      <c r="X26" s="72">
        <v>90.47</v>
      </c>
      <c r="Y26" s="72">
        <v>56.289000000000001</v>
      </c>
      <c r="Z26" s="73"/>
      <c r="AA26" s="74">
        <f>SUM(B26:Z26)</f>
        <v>1851.3889999999999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5.968</v>
      </c>
      <c r="C28" s="57">
        <f t="shared" ref="C28:Z28" si="2">IF(LEN(C$2)&gt;0,SUM(C25:C27),"")</f>
        <v>11.755000000000001</v>
      </c>
      <c r="D28" s="57">
        <f t="shared" si="2"/>
        <v>10.3</v>
      </c>
      <c r="E28" s="57">
        <f t="shared" si="2"/>
        <v>8.1449999999999996</v>
      </c>
      <c r="F28" s="57">
        <f t="shared" si="2"/>
        <v>9.3879999999999999</v>
      </c>
      <c r="G28" s="57">
        <f t="shared" si="2"/>
        <v>9.3439999999999994</v>
      </c>
      <c r="H28" s="57">
        <f t="shared" si="2"/>
        <v>56.881</v>
      </c>
      <c r="I28" s="57">
        <f t="shared" si="2"/>
        <v>159.66900000000001</v>
      </c>
      <c r="J28" s="57">
        <f t="shared" si="2"/>
        <v>237.65600000000001</v>
      </c>
      <c r="K28" s="57">
        <f t="shared" si="2"/>
        <v>60.53</v>
      </c>
      <c r="L28" s="57">
        <f t="shared" si="2"/>
        <v>33.341000000000001</v>
      </c>
      <c r="M28" s="57">
        <f t="shared" si="2"/>
        <v>198.10300000000001</v>
      </c>
      <c r="N28" s="57">
        <f t="shared" si="2"/>
        <v>193.619</v>
      </c>
      <c r="O28" s="57">
        <f t="shared" si="2"/>
        <v>193.803</v>
      </c>
      <c r="P28" s="57">
        <f t="shared" si="2"/>
        <v>9.34</v>
      </c>
      <c r="Q28" s="57">
        <f t="shared" si="2"/>
        <v>9.1660000000000004</v>
      </c>
      <c r="R28" s="57">
        <f t="shared" si="2"/>
        <v>90.736000000000004</v>
      </c>
      <c r="S28" s="57">
        <f t="shared" si="2"/>
        <v>136.31200000000001</v>
      </c>
      <c r="T28" s="57">
        <f t="shared" si="2"/>
        <v>3.379</v>
      </c>
      <c r="U28" s="57">
        <f t="shared" si="2"/>
        <v>102.193</v>
      </c>
      <c r="V28" s="57">
        <f t="shared" si="2"/>
        <v>102.267</v>
      </c>
      <c r="W28" s="57">
        <f t="shared" si="2"/>
        <v>62.734999999999999</v>
      </c>
      <c r="X28" s="57">
        <f t="shared" si="2"/>
        <v>90.47</v>
      </c>
      <c r="Y28" s="57">
        <f t="shared" si="2"/>
        <v>56.289000000000001</v>
      </c>
      <c r="Z28" s="58" t="str">
        <f t="shared" si="2"/>
        <v/>
      </c>
      <c r="AA28" s="59">
        <f>SUM(AA25:AA27)</f>
        <v>1851.3889999999999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5.9679999999999991</v>
      </c>
      <c r="C47" s="83">
        <f t="shared" ref="C47:Z47" si="8">IF(LEN(C$2)&gt;0,C14+C22+C36,"")</f>
        <v>11.754999999999999</v>
      </c>
      <c r="D47" s="83">
        <f t="shared" si="8"/>
        <v>10.3</v>
      </c>
      <c r="E47" s="83">
        <f t="shared" si="8"/>
        <v>8.1449999999999996</v>
      </c>
      <c r="F47" s="83">
        <f t="shared" si="8"/>
        <v>9.3879999999999999</v>
      </c>
      <c r="G47" s="83">
        <f t="shared" si="8"/>
        <v>9.3439999999999994</v>
      </c>
      <c r="H47" s="83">
        <f t="shared" si="8"/>
        <v>56.881</v>
      </c>
      <c r="I47" s="83">
        <f t="shared" si="8"/>
        <v>159.66900000000001</v>
      </c>
      <c r="J47" s="83">
        <f t="shared" si="8"/>
        <v>237.65600000000001</v>
      </c>
      <c r="K47" s="83">
        <f t="shared" si="8"/>
        <v>60.53</v>
      </c>
      <c r="L47" s="83">
        <f t="shared" si="8"/>
        <v>33.340999999999994</v>
      </c>
      <c r="M47" s="83">
        <f t="shared" si="8"/>
        <v>198.10299999999998</v>
      </c>
      <c r="N47" s="83">
        <f t="shared" si="8"/>
        <v>193.619</v>
      </c>
      <c r="O47" s="83">
        <f t="shared" si="8"/>
        <v>193.803</v>
      </c>
      <c r="P47" s="83">
        <f t="shared" si="8"/>
        <v>9.34</v>
      </c>
      <c r="Q47" s="83">
        <f t="shared" si="8"/>
        <v>9.1659999999999986</v>
      </c>
      <c r="R47" s="83">
        <f t="shared" si="8"/>
        <v>90.736000000000004</v>
      </c>
      <c r="S47" s="83">
        <f t="shared" si="8"/>
        <v>136.31200000000001</v>
      </c>
      <c r="T47" s="83">
        <f t="shared" si="8"/>
        <v>3.379</v>
      </c>
      <c r="U47" s="83">
        <f t="shared" si="8"/>
        <v>102.193</v>
      </c>
      <c r="V47" s="83">
        <f t="shared" si="8"/>
        <v>102.267</v>
      </c>
      <c r="W47" s="83">
        <f t="shared" si="8"/>
        <v>62.734999999999992</v>
      </c>
      <c r="X47" s="83">
        <f t="shared" si="8"/>
        <v>90.470000000000013</v>
      </c>
      <c r="Y47" s="83">
        <f t="shared" si="8"/>
        <v>56.288999999999994</v>
      </c>
      <c r="Z47" s="84" t="str">
        <f t="shared" si="8"/>
        <v/>
      </c>
      <c r="AA47" s="100">
        <f>SUM(B47:Z47)</f>
        <v>1851.3889999999999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5.9680000000000009</v>
      </c>
      <c r="C4" s="18">
        <v>11.755000000000001</v>
      </c>
      <c r="D4" s="18">
        <v>10.3</v>
      </c>
      <c r="E4" s="18">
        <v>8.1449999999999996</v>
      </c>
      <c r="F4" s="18">
        <v>9.3879999999999999</v>
      </c>
      <c r="G4" s="18">
        <v>9.3440000000000012</v>
      </c>
      <c r="H4" s="18">
        <v>56.881</v>
      </c>
      <c r="I4" s="18">
        <v>159.66899999999998</v>
      </c>
      <c r="J4" s="18">
        <v>237.65600000000001</v>
      </c>
      <c r="K4" s="18">
        <v>60.53</v>
      </c>
      <c r="L4" s="18">
        <v>33.341000000000001</v>
      </c>
      <c r="M4" s="18">
        <v>198.10300000000001</v>
      </c>
      <c r="N4" s="18">
        <v>193.619</v>
      </c>
      <c r="O4" s="18">
        <v>193.803</v>
      </c>
      <c r="P4" s="18">
        <v>9.34</v>
      </c>
      <c r="Q4" s="18">
        <v>9.1660000000000004</v>
      </c>
      <c r="R4" s="18">
        <v>90.736000000000004</v>
      </c>
      <c r="S4" s="18">
        <v>136.31200000000001</v>
      </c>
      <c r="T4" s="18">
        <v>3.379</v>
      </c>
      <c r="U4" s="18">
        <v>102.193</v>
      </c>
      <c r="V4" s="18">
        <v>102.26700000000001</v>
      </c>
      <c r="W4" s="18">
        <v>62.734999999999999</v>
      </c>
      <c r="X4" s="18">
        <v>90.47</v>
      </c>
      <c r="Y4" s="18">
        <v>56.289000000000001</v>
      </c>
      <c r="Z4" s="19"/>
      <c r="AA4" s="20">
        <f>SUM(B4:Z4)</f>
        <v>1851.3889999999999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24.11</v>
      </c>
      <c r="C7" s="28">
        <v>0.01</v>
      </c>
      <c r="D7" s="28">
        <v>0.01</v>
      </c>
      <c r="E7" s="28">
        <v>0.01</v>
      </c>
      <c r="F7" s="28">
        <v>0.01</v>
      </c>
      <c r="G7" s="28">
        <v>20.99</v>
      </c>
      <c r="H7" s="28">
        <v>46.02</v>
      </c>
      <c r="I7" s="28">
        <v>20</v>
      </c>
      <c r="J7" s="28">
        <v>63.68</v>
      </c>
      <c r="K7" s="28">
        <v>57.75</v>
      </c>
      <c r="L7" s="28">
        <v>48.22</v>
      </c>
      <c r="M7" s="28">
        <v>43.45</v>
      </c>
      <c r="N7" s="28">
        <v>41.57</v>
      </c>
      <c r="O7" s="28">
        <v>38.159999999999997</v>
      </c>
      <c r="P7" s="28">
        <v>44.36</v>
      </c>
      <c r="Q7" s="28">
        <v>51.03</v>
      </c>
      <c r="R7" s="28">
        <v>17.75</v>
      </c>
      <c r="S7" s="28">
        <v>58.45</v>
      </c>
      <c r="T7" s="28">
        <v>52.76</v>
      </c>
      <c r="U7" s="28">
        <v>50.96</v>
      </c>
      <c r="V7" s="28">
        <v>50.96</v>
      </c>
      <c r="W7" s="28">
        <v>55.21</v>
      </c>
      <c r="X7" s="28">
        <v>55.21</v>
      </c>
      <c r="Y7" s="28">
        <v>49</v>
      </c>
      <c r="Z7" s="29"/>
      <c r="AA7" s="30">
        <v>37.070000000000007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24.311999999999998</v>
      </c>
      <c r="K10" s="42"/>
      <c r="L10" s="42">
        <v>19</v>
      </c>
      <c r="M10" s="42">
        <v>32</v>
      </c>
      <c r="N10" s="42">
        <v>32</v>
      </c>
      <c r="O10" s="42">
        <v>32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139.31200000000001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46</v>
      </c>
      <c r="I11" s="47">
        <v>153</v>
      </c>
      <c r="J11" s="47">
        <v>202.68799999999999</v>
      </c>
      <c r="K11" s="47">
        <v>49.679000000000002</v>
      </c>
      <c r="L11" s="47"/>
      <c r="M11" s="47"/>
      <c r="N11" s="47"/>
      <c r="O11" s="47"/>
      <c r="P11" s="47"/>
      <c r="Q11" s="47"/>
      <c r="R11" s="47"/>
      <c r="S11" s="47">
        <v>133</v>
      </c>
      <c r="T11" s="47"/>
      <c r="U11" s="47">
        <v>100</v>
      </c>
      <c r="V11" s="47">
        <v>100</v>
      </c>
      <c r="W11" s="47">
        <v>60</v>
      </c>
      <c r="X11" s="47">
        <v>80</v>
      </c>
      <c r="Y11" s="47">
        <v>50</v>
      </c>
      <c r="Z11" s="48"/>
      <c r="AA11" s="49">
        <f>SUM(B11:Z11)</f>
        <v>974.36699999999996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>
        <v>150</v>
      </c>
      <c r="N12" s="47">
        <v>150</v>
      </c>
      <c r="O12" s="47">
        <v>150</v>
      </c>
      <c r="P12" s="47"/>
      <c r="Q12" s="47"/>
      <c r="R12" s="47">
        <v>85</v>
      </c>
      <c r="S12" s="47"/>
      <c r="T12" s="47"/>
      <c r="U12" s="47"/>
      <c r="V12" s="47"/>
      <c r="W12" s="47"/>
      <c r="X12" s="47"/>
      <c r="Y12" s="47"/>
      <c r="Z12" s="48"/>
      <c r="AA12" s="49">
        <f>SUM(B12:Z12)</f>
        <v>535</v>
      </c>
    </row>
    <row r="13" spans="1:27" ht="24.95" customHeight="1" x14ac:dyDescent="0.2">
      <c r="A13" s="50" t="s">
        <v>9</v>
      </c>
      <c r="B13" s="51">
        <v>1.143</v>
      </c>
      <c r="C13" s="52">
        <v>6.2409999999999997</v>
      </c>
      <c r="D13" s="52">
        <v>6.4329999999999998</v>
      </c>
      <c r="E13" s="52">
        <v>5.6660000000000004</v>
      </c>
      <c r="F13" s="52">
        <v>5.5</v>
      </c>
      <c r="G13" s="52">
        <v>4.2460000000000004</v>
      </c>
      <c r="H13" s="52">
        <v>5.0609999999999999</v>
      </c>
      <c r="I13" s="52">
        <v>5.5579999999999998</v>
      </c>
      <c r="J13" s="52">
        <v>0.8899999999999999</v>
      </c>
      <c r="K13" s="52">
        <v>1.028</v>
      </c>
      <c r="L13" s="52">
        <v>1.44</v>
      </c>
      <c r="M13" s="52">
        <v>1.9930000000000001</v>
      </c>
      <c r="N13" s="52">
        <v>1.032</v>
      </c>
      <c r="O13" s="52">
        <v>1.1679999999999999</v>
      </c>
      <c r="P13" s="52">
        <v>4</v>
      </c>
      <c r="Q13" s="52">
        <v>4</v>
      </c>
      <c r="R13" s="52">
        <v>5.7359999999999998</v>
      </c>
      <c r="S13" s="52">
        <v>2.8780000000000001</v>
      </c>
      <c r="T13" s="52">
        <v>1.9319999999999999</v>
      </c>
      <c r="U13" s="52">
        <v>1.351</v>
      </c>
      <c r="V13" s="52">
        <v>2.2669999999999999</v>
      </c>
      <c r="W13" s="52">
        <v>1.865</v>
      </c>
      <c r="X13" s="52"/>
      <c r="Y13" s="52">
        <v>1.32</v>
      </c>
      <c r="Z13" s="53"/>
      <c r="AA13" s="54">
        <f>SUM(B13:Z13)</f>
        <v>72.747999999999976</v>
      </c>
    </row>
    <row r="14" spans="1:27" ht="30" customHeight="1" thickBot="1" x14ac:dyDescent="0.25">
      <c r="A14" s="55" t="s">
        <v>10</v>
      </c>
      <c r="B14" s="56">
        <f>IF(LEN(B$2)&gt;0,SUM(B10:B13),"")</f>
        <v>1.143</v>
      </c>
      <c r="C14" s="57">
        <f t="shared" ref="C14:Z14" si="0">IF(LEN(C$2)&gt;0,SUM(C10:C13),"")</f>
        <v>6.2409999999999997</v>
      </c>
      <c r="D14" s="57">
        <f t="shared" si="0"/>
        <v>6.4329999999999998</v>
      </c>
      <c r="E14" s="57">
        <f t="shared" si="0"/>
        <v>5.6660000000000004</v>
      </c>
      <c r="F14" s="57">
        <f t="shared" si="0"/>
        <v>5.5</v>
      </c>
      <c r="G14" s="57">
        <f t="shared" si="0"/>
        <v>4.2460000000000004</v>
      </c>
      <c r="H14" s="57">
        <f t="shared" si="0"/>
        <v>51.061</v>
      </c>
      <c r="I14" s="57">
        <f t="shared" si="0"/>
        <v>158.55799999999999</v>
      </c>
      <c r="J14" s="57">
        <f t="shared" si="0"/>
        <v>227.89</v>
      </c>
      <c r="K14" s="57">
        <f t="shared" si="0"/>
        <v>50.707000000000001</v>
      </c>
      <c r="L14" s="57">
        <f t="shared" si="0"/>
        <v>20.440000000000001</v>
      </c>
      <c r="M14" s="57">
        <f t="shared" si="0"/>
        <v>183.99299999999999</v>
      </c>
      <c r="N14" s="57">
        <f t="shared" si="0"/>
        <v>183.03200000000001</v>
      </c>
      <c r="O14" s="57">
        <f t="shared" si="0"/>
        <v>183.16800000000001</v>
      </c>
      <c r="P14" s="57">
        <f t="shared" si="0"/>
        <v>4</v>
      </c>
      <c r="Q14" s="57">
        <f t="shared" si="0"/>
        <v>4</v>
      </c>
      <c r="R14" s="57">
        <f t="shared" si="0"/>
        <v>90.736000000000004</v>
      </c>
      <c r="S14" s="57">
        <f t="shared" si="0"/>
        <v>135.87799999999999</v>
      </c>
      <c r="T14" s="57">
        <f t="shared" si="0"/>
        <v>1.9319999999999999</v>
      </c>
      <c r="U14" s="57">
        <f t="shared" si="0"/>
        <v>101.351</v>
      </c>
      <c r="V14" s="57">
        <f t="shared" si="0"/>
        <v>102.267</v>
      </c>
      <c r="W14" s="57">
        <f t="shared" si="0"/>
        <v>61.865000000000002</v>
      </c>
      <c r="X14" s="57">
        <f t="shared" si="0"/>
        <v>80</v>
      </c>
      <c r="Y14" s="57">
        <f t="shared" si="0"/>
        <v>51.32</v>
      </c>
      <c r="Z14" s="58" t="str">
        <f t="shared" si="0"/>
        <v/>
      </c>
      <c r="AA14" s="59">
        <f>SUM(AA9:AA13)</f>
        <v>1721.4270000000001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4.8250000000000002</v>
      </c>
      <c r="C19" s="76">
        <v>5.5140000000000002</v>
      </c>
      <c r="D19" s="76">
        <v>3.867</v>
      </c>
      <c r="E19" s="76">
        <v>2.4790000000000001</v>
      </c>
      <c r="F19" s="76">
        <v>3.8879999999999999</v>
      </c>
      <c r="G19" s="76">
        <v>5.0979999999999999</v>
      </c>
      <c r="H19" s="76">
        <v>5.82</v>
      </c>
      <c r="I19" s="76">
        <v>1.111</v>
      </c>
      <c r="J19" s="76">
        <v>9.766</v>
      </c>
      <c r="K19" s="76">
        <v>9.8230000000000004</v>
      </c>
      <c r="L19" s="76">
        <v>12.901</v>
      </c>
      <c r="M19" s="76">
        <v>14.11</v>
      </c>
      <c r="N19" s="76">
        <v>10.587</v>
      </c>
      <c r="O19" s="76">
        <v>10.635</v>
      </c>
      <c r="P19" s="76">
        <v>5.34</v>
      </c>
      <c r="Q19" s="76">
        <v>5.1660000000000004</v>
      </c>
      <c r="R19" s="76"/>
      <c r="S19" s="76">
        <v>0.434</v>
      </c>
      <c r="T19" s="76">
        <v>1.4470000000000001</v>
      </c>
      <c r="U19" s="76">
        <v>0.84199999999999997</v>
      </c>
      <c r="V19" s="76"/>
      <c r="W19" s="76">
        <v>0.87</v>
      </c>
      <c r="X19" s="76">
        <v>10.47</v>
      </c>
      <c r="Y19" s="76">
        <v>4.9690000000000003</v>
      </c>
      <c r="Z19" s="73"/>
      <c r="AA19" s="74">
        <f>SUM(B19:Z19)</f>
        <v>129.96200000000002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4.8250000000000002</v>
      </c>
      <c r="C22" s="83">
        <f t="shared" si="1"/>
        <v>5.5140000000000002</v>
      </c>
      <c r="D22" s="83">
        <f t="shared" si="1"/>
        <v>3.867</v>
      </c>
      <c r="E22" s="83">
        <f t="shared" si="1"/>
        <v>2.4790000000000001</v>
      </c>
      <c r="F22" s="83">
        <f t="shared" si="1"/>
        <v>3.8879999999999999</v>
      </c>
      <c r="G22" s="83">
        <f t="shared" si="1"/>
        <v>5.0979999999999999</v>
      </c>
      <c r="H22" s="83">
        <f t="shared" si="1"/>
        <v>5.82</v>
      </c>
      <c r="I22" s="83">
        <f t="shared" si="1"/>
        <v>1.111</v>
      </c>
      <c r="J22" s="83">
        <f t="shared" si="1"/>
        <v>9.766</v>
      </c>
      <c r="K22" s="83">
        <f t="shared" si="1"/>
        <v>9.8230000000000004</v>
      </c>
      <c r="L22" s="83">
        <f t="shared" si="1"/>
        <v>12.901</v>
      </c>
      <c r="M22" s="83">
        <f t="shared" si="1"/>
        <v>14.11</v>
      </c>
      <c r="N22" s="83">
        <f t="shared" si="1"/>
        <v>10.587</v>
      </c>
      <c r="O22" s="83">
        <f t="shared" si="1"/>
        <v>10.635</v>
      </c>
      <c r="P22" s="83">
        <f t="shared" si="1"/>
        <v>5.34</v>
      </c>
      <c r="Q22" s="83">
        <f t="shared" si="1"/>
        <v>5.1660000000000004</v>
      </c>
      <c r="R22" s="83">
        <f t="shared" si="1"/>
        <v>0</v>
      </c>
      <c r="S22" s="83">
        <f t="shared" si="1"/>
        <v>0.434</v>
      </c>
      <c r="T22" s="83">
        <f t="shared" si="1"/>
        <v>1.4470000000000001</v>
      </c>
      <c r="U22" s="83">
        <f t="shared" si="1"/>
        <v>0.84199999999999997</v>
      </c>
      <c r="V22" s="83">
        <f t="shared" si="1"/>
        <v>0</v>
      </c>
      <c r="W22" s="83">
        <f t="shared" si="1"/>
        <v>0.87</v>
      </c>
      <c r="X22" s="83">
        <f t="shared" si="1"/>
        <v>10.47</v>
      </c>
      <c r="Y22" s="83">
        <f t="shared" si="1"/>
        <v>4.9690000000000003</v>
      </c>
      <c r="Z22" s="84">
        <f t="shared" si="1"/>
        <v>0</v>
      </c>
      <c r="AA22" s="85">
        <f t="shared" si="1"/>
        <v>129.96200000000002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5.968</v>
      </c>
      <c r="C26" s="72">
        <v>11.755000000000001</v>
      </c>
      <c r="D26" s="72">
        <v>10.3</v>
      </c>
      <c r="E26" s="72">
        <v>8.1449999999999996</v>
      </c>
      <c r="F26" s="72">
        <v>9.3879999999999999</v>
      </c>
      <c r="G26" s="72">
        <v>9.3439999999999994</v>
      </c>
      <c r="H26" s="72">
        <v>56.881</v>
      </c>
      <c r="I26" s="72">
        <v>159.66900000000001</v>
      </c>
      <c r="J26" s="72">
        <v>237.65600000000001</v>
      </c>
      <c r="K26" s="72">
        <v>60.53</v>
      </c>
      <c r="L26" s="72">
        <v>33.341000000000001</v>
      </c>
      <c r="M26" s="72">
        <v>198.10300000000001</v>
      </c>
      <c r="N26" s="72">
        <v>193.619</v>
      </c>
      <c r="O26" s="72">
        <v>193.803</v>
      </c>
      <c r="P26" s="72">
        <v>9.34</v>
      </c>
      <c r="Q26" s="72">
        <v>9.1660000000000004</v>
      </c>
      <c r="R26" s="72">
        <v>90.736000000000004</v>
      </c>
      <c r="S26" s="72">
        <v>136.31200000000001</v>
      </c>
      <c r="T26" s="72">
        <v>3.379</v>
      </c>
      <c r="U26" s="72">
        <v>102.193</v>
      </c>
      <c r="V26" s="72">
        <v>102.267</v>
      </c>
      <c r="W26" s="72">
        <v>62.734999999999999</v>
      </c>
      <c r="X26" s="72">
        <v>90.47</v>
      </c>
      <c r="Y26" s="72">
        <v>56.289000000000001</v>
      </c>
      <c r="Z26" s="73"/>
      <c r="AA26" s="74">
        <f>SUM(B26:Z26)</f>
        <v>1851.3889999999999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5.968</v>
      </c>
      <c r="C28" s="57">
        <f t="shared" si="2"/>
        <v>11.755000000000001</v>
      </c>
      <c r="D28" s="57">
        <f t="shared" si="2"/>
        <v>10.3</v>
      </c>
      <c r="E28" s="57">
        <f t="shared" si="2"/>
        <v>8.1449999999999996</v>
      </c>
      <c r="F28" s="57">
        <f t="shared" si="2"/>
        <v>9.3879999999999999</v>
      </c>
      <c r="G28" s="57">
        <f t="shared" si="2"/>
        <v>9.3439999999999994</v>
      </c>
      <c r="H28" s="57">
        <f t="shared" si="2"/>
        <v>56.881</v>
      </c>
      <c r="I28" s="57">
        <f t="shared" si="2"/>
        <v>159.66900000000001</v>
      </c>
      <c r="J28" s="57">
        <f t="shared" si="2"/>
        <v>237.65600000000001</v>
      </c>
      <c r="K28" s="57">
        <f t="shared" si="2"/>
        <v>60.53</v>
      </c>
      <c r="L28" s="57">
        <f t="shared" si="2"/>
        <v>33.341000000000001</v>
      </c>
      <c r="M28" s="57">
        <f t="shared" si="2"/>
        <v>198.10300000000001</v>
      </c>
      <c r="N28" s="57">
        <f t="shared" si="2"/>
        <v>193.619</v>
      </c>
      <c r="O28" s="57">
        <f t="shared" si="2"/>
        <v>193.803</v>
      </c>
      <c r="P28" s="57">
        <f t="shared" si="2"/>
        <v>9.34</v>
      </c>
      <c r="Q28" s="57">
        <f t="shared" si="2"/>
        <v>9.1660000000000004</v>
      </c>
      <c r="R28" s="57">
        <f t="shared" si="2"/>
        <v>90.736000000000004</v>
      </c>
      <c r="S28" s="57">
        <f t="shared" si="2"/>
        <v>136.31200000000001</v>
      </c>
      <c r="T28" s="57">
        <f t="shared" si="2"/>
        <v>3.379</v>
      </c>
      <c r="U28" s="57">
        <f t="shared" si="2"/>
        <v>102.193</v>
      </c>
      <c r="V28" s="57">
        <f t="shared" si="2"/>
        <v>102.267</v>
      </c>
      <c r="W28" s="57">
        <f t="shared" si="2"/>
        <v>62.734999999999999</v>
      </c>
      <c r="X28" s="57">
        <f t="shared" si="2"/>
        <v>90.47</v>
      </c>
      <c r="Y28" s="57">
        <f t="shared" si="2"/>
        <v>56.289000000000001</v>
      </c>
      <c r="Z28" s="58">
        <f t="shared" si="2"/>
        <v>0</v>
      </c>
      <c r="AA28" s="59">
        <f t="shared" si="2"/>
        <v>1851.3889999999999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5.968</v>
      </c>
      <c r="C47" s="83">
        <f t="shared" ref="C47:Z47" si="8">SUM(C10:C13)+C22+C36</f>
        <v>11.754999999999999</v>
      </c>
      <c r="D47" s="83">
        <f t="shared" si="8"/>
        <v>10.3</v>
      </c>
      <c r="E47" s="83">
        <f t="shared" si="8"/>
        <v>8.1449999999999996</v>
      </c>
      <c r="F47" s="83">
        <f t="shared" si="8"/>
        <v>9.3879999999999999</v>
      </c>
      <c r="G47" s="83">
        <f t="shared" si="8"/>
        <v>9.3440000000000012</v>
      </c>
      <c r="H47" s="83">
        <f t="shared" si="8"/>
        <v>56.881</v>
      </c>
      <c r="I47" s="83">
        <f t="shared" si="8"/>
        <v>159.66899999999998</v>
      </c>
      <c r="J47" s="83">
        <f t="shared" si="8"/>
        <v>237.65599999999998</v>
      </c>
      <c r="K47" s="83">
        <f t="shared" si="8"/>
        <v>60.53</v>
      </c>
      <c r="L47" s="83">
        <f t="shared" si="8"/>
        <v>33.341000000000001</v>
      </c>
      <c r="M47" s="83">
        <f t="shared" si="8"/>
        <v>198.10300000000001</v>
      </c>
      <c r="N47" s="83">
        <f t="shared" si="8"/>
        <v>193.619</v>
      </c>
      <c r="O47" s="83">
        <f t="shared" si="8"/>
        <v>193.803</v>
      </c>
      <c r="P47" s="83">
        <f t="shared" si="8"/>
        <v>9.34</v>
      </c>
      <c r="Q47" s="83">
        <f t="shared" si="8"/>
        <v>9.1660000000000004</v>
      </c>
      <c r="R47" s="83">
        <f t="shared" si="8"/>
        <v>90.736000000000004</v>
      </c>
      <c r="S47" s="83">
        <f t="shared" si="8"/>
        <v>136.31199999999998</v>
      </c>
      <c r="T47" s="83">
        <f t="shared" si="8"/>
        <v>3.379</v>
      </c>
      <c r="U47" s="83">
        <f t="shared" si="8"/>
        <v>102.193</v>
      </c>
      <c r="V47" s="83">
        <f t="shared" si="8"/>
        <v>102.267</v>
      </c>
      <c r="W47" s="83">
        <f t="shared" si="8"/>
        <v>62.734999999999999</v>
      </c>
      <c r="X47" s="83">
        <f t="shared" si="8"/>
        <v>90.47</v>
      </c>
      <c r="Y47" s="83">
        <f t="shared" si="8"/>
        <v>56.289000000000001</v>
      </c>
      <c r="Z47" s="84">
        <f t="shared" si="8"/>
        <v>0</v>
      </c>
      <c r="AA47" s="100">
        <f>SUM(B47:Z47)</f>
        <v>1851.3889999999997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2021-02-03T13:47:30Z</dcterms:created>
  <dcterms:modified xsi:type="dcterms:W3CDTF">2021-02-03T13:47:31Z</dcterms:modified>
</cp:coreProperties>
</file>