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[1]SPOT_Orders_OverView_01!$A$26:$A$36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</calcChain>
</file>

<file path=xl/sharedStrings.xml><?xml version="1.0" encoding="utf-8"?>
<sst xmlns="http://schemas.openxmlformats.org/spreadsheetml/2006/main" count="110" uniqueCount="50">
  <si>
    <t>Publication on: 02/02/2021 16:01:13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</si>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</sst>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120</c:v>
                </c:pt>
                <c:pt idx="9">
                  <c:v>120</c:v>
                </c:pt>
                <c:pt idx="17">
                  <c:v>120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8">
                  <c:v>27</c:v>
                </c:pt>
                <c:pt idx="9">
                  <c:v>11.407999999999999</c:v>
                </c:pt>
                <c:pt idx="14">
                  <c:v>4.9189999999999996</c:v>
                </c:pt>
                <c:pt idx="15">
                  <c:v>2.4550000000000001</c:v>
                </c:pt>
                <c:pt idx="16">
                  <c:v>1.69</c:v>
                </c:pt>
                <c:pt idx="17">
                  <c:v>27.885999999999999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0.93500000000000005</c:v>
                </c:pt>
                <c:pt idx="7">
                  <c:v>4.9130000000000003</c:v>
                </c:pt>
                <c:pt idx="8">
                  <c:v>7.2669999999999995</c:v>
                </c:pt>
                <c:pt idx="9">
                  <c:v>5.2600000000000007</c:v>
                </c:pt>
                <c:pt idx="10">
                  <c:v>9.9740000000000002</c:v>
                </c:pt>
                <c:pt idx="11">
                  <c:v>7.6920000000000002</c:v>
                </c:pt>
                <c:pt idx="12">
                  <c:v>10.555000000000001</c:v>
                </c:pt>
                <c:pt idx="13">
                  <c:v>8.6469999999999985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100</c:v>
                </c:pt>
                <c:pt idx="13">
                  <c:v>30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22">
                  <c:v>100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2756488"/>
        <c:axId val="332756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205.42100000000002</c:v>
                </c:pt>
                <c:pt idx="1">
                  <c:v>115.166</c:v>
                </c:pt>
                <c:pt idx="2">
                  <c:v>108.28400000000001</c:v>
                </c:pt>
                <c:pt idx="3">
                  <c:v>108.19699999999999</c:v>
                </c:pt>
                <c:pt idx="4">
                  <c:v>107.58799999999999</c:v>
                </c:pt>
                <c:pt idx="5">
                  <c:v>106.65100000000001</c:v>
                </c:pt>
                <c:pt idx="6">
                  <c:v>4.0209999999999999</c:v>
                </c:pt>
                <c:pt idx="7">
                  <c:v>6.7490000000000006</c:v>
                </c:pt>
                <c:pt idx="8">
                  <c:v>156.83500000000001</c:v>
                </c:pt>
                <c:pt idx="9">
                  <c:v>141.57599999999999</c:v>
                </c:pt>
                <c:pt idx="10">
                  <c:v>13.84</c:v>
                </c:pt>
                <c:pt idx="11">
                  <c:v>11.478</c:v>
                </c:pt>
                <c:pt idx="12">
                  <c:v>112.77200000000001</c:v>
                </c:pt>
                <c:pt idx="13">
                  <c:v>41.597000000000001</c:v>
                </c:pt>
                <c:pt idx="14">
                  <c:v>106.78200000000001</c:v>
                </c:pt>
                <c:pt idx="15">
                  <c:v>108.28400000000001</c:v>
                </c:pt>
                <c:pt idx="16">
                  <c:v>106.601</c:v>
                </c:pt>
                <c:pt idx="17">
                  <c:v>154.35199999999998</c:v>
                </c:pt>
                <c:pt idx="18">
                  <c:v>10.102</c:v>
                </c:pt>
                <c:pt idx="19">
                  <c:v>8.3349999999999991</c:v>
                </c:pt>
                <c:pt idx="20">
                  <c:v>7.8459999999999992</c:v>
                </c:pt>
                <c:pt idx="21">
                  <c:v>8.4949999999999992</c:v>
                </c:pt>
                <c:pt idx="22">
                  <c:v>105.956</c:v>
                </c:pt>
                <c:pt idx="23">
                  <c:v>36.435000000000002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56488"/>
        <c:axId val="332756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</c:v>
                </c:pt>
                <c:pt idx="1">
                  <c:v>42.16</c:v>
                </c:pt>
                <c:pt idx="2">
                  <c:v>40.200000000000003</c:v>
                </c:pt>
                <c:pt idx="3">
                  <c:v>25.91</c:v>
                </c:pt>
                <c:pt idx="4">
                  <c:v>20</c:v>
                </c:pt>
                <c:pt idx="5">
                  <c:v>45.79</c:v>
                </c:pt>
                <c:pt idx="6">
                  <c:v>62.05</c:v>
                </c:pt>
                <c:pt idx="7">
                  <c:v>84.2</c:v>
                </c:pt>
                <c:pt idx="8">
                  <c:v>111.17</c:v>
                </c:pt>
                <c:pt idx="9">
                  <c:v>73.44</c:v>
                </c:pt>
                <c:pt idx="10">
                  <c:v>90</c:v>
                </c:pt>
                <c:pt idx="11">
                  <c:v>60</c:v>
                </c:pt>
                <c:pt idx="12">
                  <c:v>52.04</c:v>
                </c:pt>
                <c:pt idx="13">
                  <c:v>50.68</c:v>
                </c:pt>
                <c:pt idx="14">
                  <c:v>54.94</c:v>
                </c:pt>
                <c:pt idx="15">
                  <c:v>54.77</c:v>
                </c:pt>
                <c:pt idx="16">
                  <c:v>62.87</c:v>
                </c:pt>
                <c:pt idx="17">
                  <c:v>68.84</c:v>
                </c:pt>
                <c:pt idx="18">
                  <c:v>26.7</c:v>
                </c:pt>
                <c:pt idx="19">
                  <c:v>23.23</c:v>
                </c:pt>
                <c:pt idx="20">
                  <c:v>17.739999999999998</c:v>
                </c:pt>
                <c:pt idx="21">
                  <c:v>16.190000000000001</c:v>
                </c:pt>
                <c:pt idx="22">
                  <c:v>37.11</c:v>
                </c:pt>
                <c:pt idx="23">
                  <c:v>22.15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2757664"/>
        <c:axId val="332757272"/>
      </c:lineChart>
      <c:catAx>
        <c:axId val="332756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56880"/>
        <c:crosses val="autoZero"/>
        <c:auto val="1"/>
        <c:lblAlgn val="ctr"/>
        <c:lblOffset val="100"/>
        <c:noMultiLvlLbl val="0"/>
      </c:catAx>
      <c:valAx>
        <c:axId val="33275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56488"/>
        <c:crosses val="autoZero"/>
        <c:crossBetween val="between"/>
      </c:valAx>
      <c:valAx>
        <c:axId val="332757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2757664"/>
        <c:crosses val="max"/>
        <c:crossBetween val="between"/>
      </c:valAx>
      <c:catAx>
        <c:axId val="332757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2757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44230</v>
          </cell>
        </row>
        <row r="5">
          <cell r="C5" t="str">
            <v>LIDA1</v>
          </cell>
        </row>
        <row r="26">
          <cell r="C26">
            <v>360</v>
          </cell>
        </row>
        <row r="27">
          <cell r="C27">
            <v>765.35800000000006</v>
          </cell>
        </row>
        <row r="28">
          <cell r="C28">
            <v>560</v>
          </cell>
        </row>
        <row r="29">
          <cell r="C29">
            <v>0</v>
          </cell>
        </row>
        <row r="30">
          <cell r="C30">
            <v>55.242999999999995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152.762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6.8410000000000011</v>
          </cell>
        </row>
        <row r="40">
          <cell r="C40">
            <v>425.94900000000001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755.40800000000002</v>
          </cell>
        </row>
        <row r="46">
          <cell r="C46">
            <v>560</v>
          </cell>
        </row>
        <row r="47">
          <cell r="C47">
            <v>145.16499999999999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</v>
          </cell>
          <cell r="C7">
            <v>42.16</v>
          </cell>
          <cell r="D7">
            <v>40.200000000000003</v>
          </cell>
          <cell r="E7">
            <v>25.91</v>
          </cell>
          <cell r="F7">
            <v>20</v>
          </cell>
          <cell r="G7">
            <v>45.79</v>
          </cell>
          <cell r="H7">
            <v>62.05</v>
          </cell>
          <cell r="I7">
            <v>84.2</v>
          </cell>
          <cell r="J7">
            <v>111.17</v>
          </cell>
          <cell r="K7">
            <v>73.44</v>
          </cell>
          <cell r="L7">
            <v>90</v>
          </cell>
          <cell r="M7">
            <v>60</v>
          </cell>
          <cell r="N7">
            <v>52.04</v>
          </cell>
          <cell r="O7">
            <v>50.68</v>
          </cell>
          <cell r="P7">
            <v>54.94</v>
          </cell>
          <cell r="Q7">
            <v>54.77</v>
          </cell>
          <cell r="R7">
            <v>62.87</v>
          </cell>
          <cell r="S7">
            <v>68.84</v>
          </cell>
          <cell r="T7">
            <v>26.7</v>
          </cell>
          <cell r="U7">
            <v>23.23</v>
          </cell>
          <cell r="V7">
            <v>17.739999999999998</v>
          </cell>
          <cell r="W7">
            <v>16.190000000000001</v>
          </cell>
          <cell r="X7">
            <v>37.11</v>
          </cell>
          <cell r="Y7">
            <v>22.15</v>
          </cell>
        </row>
        <row r="12">
          <cell r="J12">
            <v>30</v>
          </cell>
          <cell r="K12">
            <v>30</v>
          </cell>
          <cell r="S12">
            <v>30</v>
          </cell>
        </row>
        <row r="13">
          <cell r="J13">
            <v>30</v>
          </cell>
          <cell r="K13">
            <v>30</v>
          </cell>
          <cell r="S13">
            <v>30</v>
          </cell>
        </row>
        <row r="17">
          <cell r="J17">
            <v>30</v>
          </cell>
          <cell r="K17">
            <v>30</v>
          </cell>
          <cell r="S17">
            <v>30</v>
          </cell>
        </row>
        <row r="18">
          <cell r="J18">
            <v>30</v>
          </cell>
          <cell r="K18">
            <v>30</v>
          </cell>
          <cell r="S18">
            <v>30</v>
          </cell>
        </row>
        <row r="25">
          <cell r="B25">
            <v>20</v>
          </cell>
        </row>
        <row r="29">
          <cell r="B29">
            <v>170</v>
          </cell>
          <cell r="C29">
            <v>100</v>
          </cell>
          <cell r="D29">
            <v>100</v>
          </cell>
          <cell r="E29">
            <v>100</v>
          </cell>
          <cell r="F29">
            <v>100</v>
          </cell>
          <cell r="G29">
            <v>100</v>
          </cell>
          <cell r="J29">
            <v>27</v>
          </cell>
          <cell r="K29">
            <v>11.407999999999999</v>
          </cell>
          <cell r="S29">
            <v>27</v>
          </cell>
        </row>
        <row r="37">
          <cell r="P37">
            <v>4.9189999999999996</v>
          </cell>
          <cell r="Q37">
            <v>2.4550000000000001</v>
          </cell>
          <cell r="R37">
            <v>1.69</v>
          </cell>
          <cell r="S37">
            <v>0.88600000000000001</v>
          </cell>
        </row>
        <row r="40">
          <cell r="N40">
            <v>100</v>
          </cell>
          <cell r="O40">
            <v>30</v>
          </cell>
          <cell r="P40">
            <v>100</v>
          </cell>
          <cell r="Q40">
            <v>100</v>
          </cell>
          <cell r="R40">
            <v>100</v>
          </cell>
          <cell r="X40">
            <v>100</v>
          </cell>
          <cell r="Y40">
            <v>30</v>
          </cell>
        </row>
        <row r="59">
          <cell r="H59">
            <v>0.93500000000000005</v>
          </cell>
          <cell r="I59">
            <v>4.9130000000000003</v>
          </cell>
          <cell r="J59">
            <v>7.2669999999999995</v>
          </cell>
          <cell r="K59">
            <v>5.2600000000000007</v>
          </cell>
          <cell r="L59">
            <v>9.9740000000000002</v>
          </cell>
          <cell r="M59">
            <v>7.6920000000000002</v>
          </cell>
          <cell r="N59">
            <v>10.555000000000001</v>
          </cell>
          <cell r="O59">
            <v>8.6469999999999985</v>
          </cell>
        </row>
        <row r="66">
          <cell r="B66">
            <v>15.420999999999999</v>
          </cell>
          <cell r="C66">
            <v>15.166</v>
          </cell>
          <cell r="D66">
            <v>8.2839999999999989</v>
          </cell>
          <cell r="E66">
            <v>8.1969999999999992</v>
          </cell>
          <cell r="F66">
            <v>7.588000000000001</v>
          </cell>
          <cell r="G66">
            <v>6.6510000000000007</v>
          </cell>
          <cell r="H66">
            <v>3.0860000000000003</v>
          </cell>
          <cell r="I66">
            <v>1.8359999999999999</v>
          </cell>
          <cell r="J66">
            <v>2.5679999999999996</v>
          </cell>
          <cell r="K66">
            <v>4.9079999999999995</v>
          </cell>
          <cell r="L66">
            <v>3.8659999999999997</v>
          </cell>
          <cell r="M66">
            <v>3.7860000000000005</v>
          </cell>
          <cell r="N66">
            <v>2.2169999999999996</v>
          </cell>
          <cell r="O66">
            <v>2.9499999999999997</v>
          </cell>
          <cell r="P66">
            <v>1.863</v>
          </cell>
          <cell r="Q66">
            <v>5.8290000000000006</v>
          </cell>
          <cell r="R66">
            <v>4.9110000000000005</v>
          </cell>
          <cell r="S66">
            <v>6.4660000000000002</v>
          </cell>
          <cell r="T66">
            <v>10.102</v>
          </cell>
          <cell r="U66">
            <v>8.3349999999999991</v>
          </cell>
          <cell r="V66">
            <v>7.8460000000000001</v>
          </cell>
          <cell r="W66">
            <v>8.495000000000001</v>
          </cell>
          <cell r="X66">
            <v>5.9560000000000004</v>
          </cell>
          <cell r="Y66">
            <v>6.4350000000000005</v>
          </cell>
        </row>
      </sheetData>
      <sheetData sheetId="17">
        <row r="27">
          <cell r="R27">
            <v>100</v>
          </cell>
        </row>
        <row r="28">
          <cell r="B28">
            <v>130</v>
          </cell>
          <cell r="J28">
            <v>147</v>
          </cell>
          <cell r="K28">
            <v>131.40799999999999</v>
          </cell>
          <cell r="S28">
            <v>147</v>
          </cell>
        </row>
        <row r="29">
          <cell r="Q29">
            <v>100</v>
          </cell>
        </row>
        <row r="40">
          <cell r="B40">
            <v>60</v>
          </cell>
          <cell r="C40">
            <v>100</v>
          </cell>
          <cell r="D40">
            <v>100</v>
          </cell>
          <cell r="E40">
            <v>100</v>
          </cell>
          <cell r="F40">
            <v>100</v>
          </cell>
          <cell r="G40">
            <v>100</v>
          </cell>
        </row>
        <row r="59">
          <cell r="B59">
            <v>15.366</v>
          </cell>
          <cell r="C59">
            <v>12.603</v>
          </cell>
          <cell r="D59">
            <v>6.1319999999999997</v>
          </cell>
          <cell r="E59">
            <v>6.1260000000000003</v>
          </cell>
          <cell r="F59">
            <v>7.5880000000000001</v>
          </cell>
          <cell r="G59">
            <v>6.3339999999999996</v>
          </cell>
          <cell r="H59">
            <v>2.1859999999999999</v>
          </cell>
          <cell r="I59">
            <v>0.14199999999999999</v>
          </cell>
          <cell r="K59">
            <v>1.6719999999999999</v>
          </cell>
          <cell r="L59">
            <v>0.77</v>
          </cell>
          <cell r="M59">
            <v>3.7530000000000001</v>
          </cell>
          <cell r="N59">
            <v>3.94</v>
          </cell>
          <cell r="O59">
            <v>4.4550000000000001</v>
          </cell>
          <cell r="P59">
            <v>5.9779999999999998</v>
          </cell>
          <cell r="Q59">
            <v>8.2839999999999989</v>
          </cell>
          <cell r="R59">
            <v>6.5750000000000002</v>
          </cell>
          <cell r="S59">
            <v>6.0920000000000005</v>
          </cell>
          <cell r="T59">
            <v>10.102</v>
          </cell>
          <cell r="U59">
            <v>8.3349999999999991</v>
          </cell>
          <cell r="V59">
            <v>7.8459999999999992</v>
          </cell>
          <cell r="W59">
            <v>8.4949999999999992</v>
          </cell>
          <cell r="X59">
            <v>5.9559999999999995</v>
          </cell>
          <cell r="Y59">
            <v>6.4349999999999996</v>
          </cell>
        </row>
        <row r="65">
          <cell r="B65">
            <v>5.5E-2</v>
          </cell>
          <cell r="C65">
            <v>2.5630000000000002</v>
          </cell>
          <cell r="D65">
            <v>2.1520000000000001</v>
          </cell>
          <cell r="E65">
            <v>2.0710000000000002</v>
          </cell>
        </row>
        <row r="66">
          <cell r="G66">
            <v>0.317</v>
          </cell>
          <cell r="H66">
            <v>1.835</v>
          </cell>
          <cell r="I66">
            <v>6.6070000000000002</v>
          </cell>
          <cell r="J66">
            <v>9.8349999999999991</v>
          </cell>
          <cell r="K66">
            <v>8.4960000000000004</v>
          </cell>
          <cell r="L66">
            <v>13.07</v>
          </cell>
          <cell r="M66">
            <v>7.7249999999999996</v>
          </cell>
          <cell r="N66">
            <v>108.83200000000001</v>
          </cell>
          <cell r="O66">
            <v>37.141999999999996</v>
          </cell>
          <cell r="P66">
            <v>100.804</v>
          </cell>
          <cell r="R66">
            <v>2.5999999999999999E-2</v>
          </cell>
          <cell r="S66">
            <v>1.26</v>
          </cell>
          <cell r="X66">
            <v>100</v>
          </cell>
          <cell r="Y66">
            <v>30</v>
          </cell>
        </row>
      </sheetData>
      <sheetData sheetId="18">
        <row r="7">
          <cell r="B7">
            <v>46</v>
          </cell>
          <cell r="C7">
            <v>42.16</v>
          </cell>
          <cell r="D7">
            <v>40.200000000000003</v>
          </cell>
          <cell r="E7">
            <v>25.91</v>
          </cell>
          <cell r="F7">
            <v>20</v>
          </cell>
          <cell r="G7">
            <v>45.79</v>
          </cell>
          <cell r="H7">
            <v>62.05</v>
          </cell>
          <cell r="I7">
            <v>84.2</v>
          </cell>
          <cell r="J7">
            <v>111.17</v>
          </cell>
          <cell r="K7">
            <v>73.44</v>
          </cell>
          <cell r="L7">
            <v>90</v>
          </cell>
          <cell r="M7">
            <v>60</v>
          </cell>
          <cell r="N7">
            <v>52.04</v>
          </cell>
          <cell r="O7">
            <v>50.68</v>
          </cell>
          <cell r="P7">
            <v>54.94</v>
          </cell>
          <cell r="Q7">
            <v>54.77</v>
          </cell>
          <cell r="R7">
            <v>62.87</v>
          </cell>
          <cell r="S7">
            <v>68.84</v>
          </cell>
          <cell r="T7">
            <v>26.7</v>
          </cell>
          <cell r="U7">
            <v>23.23</v>
          </cell>
          <cell r="V7">
            <v>17.739999999999998</v>
          </cell>
          <cell r="W7">
            <v>16.190000000000001</v>
          </cell>
          <cell r="X7">
            <v>37.11</v>
          </cell>
          <cell r="Y7">
            <v>22.15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SOLARENERGY</v>
          </cell>
        </row>
        <row r="19">
          <cell r="A19" t="str">
            <v>VOLTERRA</v>
          </cell>
        </row>
        <row r="20">
          <cell r="A20" t="str">
            <v>WATT_AND_VOLT</v>
          </cell>
        </row>
        <row r="21">
          <cell r="A21" t="str">
            <v>COUPLING_CBS</v>
          </cell>
        </row>
        <row r="26">
          <cell r="A26" t="str">
            <v>DAPEEP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44228</v>
          </cell>
        </row>
        <row r="4">
          <cell r="B4">
            <v>44228</v>
          </cell>
        </row>
        <row r="5">
          <cell r="B5">
            <v>44228</v>
          </cell>
        </row>
        <row r="6">
          <cell r="B6">
            <v>44228</v>
          </cell>
        </row>
        <row r="7">
          <cell r="B7">
            <v>44228</v>
          </cell>
        </row>
        <row r="8">
          <cell r="B8">
            <v>44228</v>
          </cell>
        </row>
        <row r="9">
          <cell r="B9">
            <v>44228</v>
          </cell>
        </row>
        <row r="10">
          <cell r="B10">
            <v>44228</v>
          </cell>
        </row>
        <row r="11">
          <cell r="B11">
            <v>44228</v>
          </cell>
        </row>
        <row r="12">
          <cell r="B12">
            <v>44228</v>
          </cell>
        </row>
        <row r="13">
          <cell r="B13">
            <v>44228</v>
          </cell>
        </row>
        <row r="14">
          <cell r="B14">
            <v>44228</v>
          </cell>
        </row>
        <row r="15">
          <cell r="B15">
            <v>44228</v>
          </cell>
        </row>
        <row r="16">
          <cell r="B16">
            <v>44228</v>
          </cell>
        </row>
      </sheetData>
      <sheetData sheetId="41">
        <row r="2">
          <cell r="C2">
            <v>44231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582.16669999999999</v>
          </cell>
          <cell r="J12">
            <v>582.16700000000003</v>
          </cell>
          <cell r="K12">
            <v>582.16700000000003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174.8768</v>
          </cell>
          <cell r="J25">
            <v>174.87700000000001</v>
          </cell>
          <cell r="K25">
            <v>174.87700000000001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205.42099999999999</v>
      </c>
      <c r="C4" s="18">
        <v>115.16600000000001</v>
      </c>
      <c r="D4" s="18">
        <v>108.28399999999999</v>
      </c>
      <c r="E4" s="18">
        <v>108.19699999999999</v>
      </c>
      <c r="F4" s="18">
        <v>107.58799999999999</v>
      </c>
      <c r="G4" s="18">
        <v>106.65099999999998</v>
      </c>
      <c r="H4" s="18">
        <v>4.0209999999999999</v>
      </c>
      <c r="I4" s="18">
        <v>6.7489999999999997</v>
      </c>
      <c r="J4" s="18">
        <v>156.83500000000001</v>
      </c>
      <c r="K4" s="18">
        <v>141.57599999999996</v>
      </c>
      <c r="L4" s="18">
        <v>13.839999999999998</v>
      </c>
      <c r="M4" s="18">
        <v>11.478000000000002</v>
      </c>
      <c r="N4" s="18">
        <v>112.77199999999999</v>
      </c>
      <c r="O4" s="18">
        <v>41.596999999999994</v>
      </c>
      <c r="P4" s="18">
        <v>106.78200000000001</v>
      </c>
      <c r="Q4" s="18">
        <v>108.28399999999999</v>
      </c>
      <c r="R4" s="18">
        <v>106.601</v>
      </c>
      <c r="S4" s="18">
        <v>154.352</v>
      </c>
      <c r="T4" s="18">
        <v>10.102</v>
      </c>
      <c r="U4" s="18">
        <v>8.3349999999999991</v>
      </c>
      <c r="V4" s="18">
        <v>7.8460000000000001</v>
      </c>
      <c r="W4" s="18">
        <v>8.495000000000001</v>
      </c>
      <c r="X4" s="18">
        <v>105.956</v>
      </c>
      <c r="Y4" s="18">
        <v>36.434999999999995</v>
      </c>
      <c r="Z4" s="19"/>
      <c r="AA4" s="20">
        <f>SUM(B4:Z4)</f>
        <v>1893.3629999999996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</v>
      </c>
      <c r="C7" s="28">
        <v>42.16</v>
      </c>
      <c r="D7" s="28">
        <v>40.200000000000003</v>
      </c>
      <c r="E7" s="28">
        <v>25.91</v>
      </c>
      <c r="F7" s="28">
        <v>20</v>
      </c>
      <c r="G7" s="28">
        <v>45.79</v>
      </c>
      <c r="H7" s="28">
        <v>62.05</v>
      </c>
      <c r="I7" s="28">
        <v>84.2</v>
      </c>
      <c r="J7" s="28">
        <v>111.17</v>
      </c>
      <c r="K7" s="28">
        <v>73.44</v>
      </c>
      <c r="L7" s="28">
        <v>90</v>
      </c>
      <c r="M7" s="28">
        <v>60</v>
      </c>
      <c r="N7" s="28">
        <v>52.04</v>
      </c>
      <c r="O7" s="28">
        <v>50.68</v>
      </c>
      <c r="P7" s="28">
        <v>54.94</v>
      </c>
      <c r="Q7" s="28">
        <v>54.77</v>
      </c>
      <c r="R7" s="28">
        <v>62.87</v>
      </c>
      <c r="S7" s="28">
        <v>68.84</v>
      </c>
      <c r="T7" s="28">
        <v>26.7</v>
      </c>
      <c r="U7" s="28">
        <v>23.23</v>
      </c>
      <c r="V7" s="28">
        <v>17.739999999999998</v>
      </c>
      <c r="W7" s="28">
        <v>16.190000000000001</v>
      </c>
      <c r="X7" s="28">
        <v>37.11</v>
      </c>
      <c r="Y7" s="28">
        <v>22.15</v>
      </c>
      <c r="Z7" s="29"/>
      <c r="AA7" s="30">
        <f>IF(SUM(GR_MAINLAND_MCP_SUM_SELL)&lt;&gt;0,AVERAGEIF(GR_MAINLAND_MCP_SUM_SELL,"&lt;&gt;"""),"")</f>
        <v>49.5075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120</v>
      </c>
      <c r="K10" s="42">
        <v>120</v>
      </c>
      <c r="L10" s="42"/>
      <c r="M10" s="42"/>
      <c r="N10" s="42"/>
      <c r="O10" s="42"/>
      <c r="P10" s="42"/>
      <c r="Q10" s="42"/>
      <c r="R10" s="42"/>
      <c r="S10" s="42">
        <v>120</v>
      </c>
      <c r="T10" s="42"/>
      <c r="U10" s="42"/>
      <c r="V10" s="42"/>
      <c r="W10" s="42"/>
      <c r="X10" s="42"/>
      <c r="Y10" s="42"/>
      <c r="Z10" s="43"/>
      <c r="AA10" s="44">
        <f>SUM(B10:Z10)</f>
        <v>360</v>
      </c>
    </row>
    <row r="11" spans="1:27" ht="24.95" customHeight="1" x14ac:dyDescent="0.2">
      <c r="A11" s="45" t="s">
        <v>7</v>
      </c>
      <c r="B11" s="46">
        <v>190</v>
      </c>
      <c r="C11" s="47">
        <v>100</v>
      </c>
      <c r="D11" s="47">
        <v>100</v>
      </c>
      <c r="E11" s="47">
        <v>100</v>
      </c>
      <c r="F11" s="47">
        <v>100</v>
      </c>
      <c r="G11" s="47">
        <v>100</v>
      </c>
      <c r="H11" s="47"/>
      <c r="I11" s="47"/>
      <c r="J11" s="47">
        <v>27</v>
      </c>
      <c r="K11" s="47">
        <v>11.407999999999999</v>
      </c>
      <c r="L11" s="47"/>
      <c r="M11" s="47"/>
      <c r="N11" s="47"/>
      <c r="O11" s="47"/>
      <c r="P11" s="47">
        <v>4.9189999999999996</v>
      </c>
      <c r="Q11" s="47">
        <v>2.4550000000000001</v>
      </c>
      <c r="R11" s="47">
        <v>1.69</v>
      </c>
      <c r="S11" s="47">
        <v>27.885999999999999</v>
      </c>
      <c r="T11" s="47"/>
      <c r="U11" s="47"/>
      <c r="V11" s="47"/>
      <c r="W11" s="47"/>
      <c r="X11" s="47"/>
      <c r="Y11" s="47"/>
      <c r="Z11" s="48"/>
      <c r="AA11" s="49">
        <f>SUM(B11:Z11)</f>
        <v>765.35800000000006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>
        <v>100</v>
      </c>
      <c r="O12" s="47">
        <v>30</v>
      </c>
      <c r="P12" s="47">
        <v>100</v>
      </c>
      <c r="Q12" s="47">
        <v>100</v>
      </c>
      <c r="R12" s="47">
        <v>100</v>
      </c>
      <c r="S12" s="47"/>
      <c r="T12" s="47"/>
      <c r="U12" s="47"/>
      <c r="V12" s="47"/>
      <c r="W12" s="47"/>
      <c r="X12" s="47">
        <v>100</v>
      </c>
      <c r="Y12" s="47">
        <v>30</v>
      </c>
      <c r="Z12" s="48"/>
      <c r="AA12" s="49">
        <f>SUM(B12:Z12)</f>
        <v>560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0.93500000000000005</v>
      </c>
      <c r="I13" s="52">
        <v>4.9130000000000003</v>
      </c>
      <c r="J13" s="52">
        <v>7.2669999999999995</v>
      </c>
      <c r="K13" s="52">
        <v>5.2600000000000007</v>
      </c>
      <c r="L13" s="52">
        <v>9.9740000000000002</v>
      </c>
      <c r="M13" s="52">
        <v>7.6920000000000002</v>
      </c>
      <c r="N13" s="52">
        <v>10.555000000000001</v>
      </c>
      <c r="O13" s="52">
        <v>8.6469999999999985</v>
      </c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55.242999999999995</v>
      </c>
    </row>
    <row r="14" spans="1:27" ht="30" customHeight="1" thickBot="1" x14ac:dyDescent="0.25">
      <c r="A14" s="55" t="s">
        <v>10</v>
      </c>
      <c r="B14" s="56">
        <f>IF(LEN(B$2)&gt;0,SUM(B10:B13),"")</f>
        <v>190</v>
      </c>
      <c r="C14" s="57">
        <f t="shared" ref="C14:Z14" si="0">IF(LEN(C$2)&gt;0,SUM(C10:C13),"")</f>
        <v>100</v>
      </c>
      <c r="D14" s="57">
        <f t="shared" si="0"/>
        <v>100</v>
      </c>
      <c r="E14" s="57">
        <f t="shared" si="0"/>
        <v>100</v>
      </c>
      <c r="F14" s="57">
        <f t="shared" si="0"/>
        <v>100</v>
      </c>
      <c r="G14" s="57">
        <f t="shared" si="0"/>
        <v>100</v>
      </c>
      <c r="H14" s="57">
        <f t="shared" si="0"/>
        <v>0.93500000000000005</v>
      </c>
      <c r="I14" s="57">
        <f t="shared" si="0"/>
        <v>4.9130000000000003</v>
      </c>
      <c r="J14" s="57">
        <f t="shared" si="0"/>
        <v>154.267</v>
      </c>
      <c r="K14" s="57">
        <f t="shared" si="0"/>
        <v>136.66799999999998</v>
      </c>
      <c r="L14" s="57">
        <f t="shared" si="0"/>
        <v>9.9740000000000002</v>
      </c>
      <c r="M14" s="57">
        <f t="shared" si="0"/>
        <v>7.6920000000000002</v>
      </c>
      <c r="N14" s="57">
        <f t="shared" si="0"/>
        <v>110.55500000000001</v>
      </c>
      <c r="O14" s="57">
        <f t="shared" si="0"/>
        <v>38.646999999999998</v>
      </c>
      <c r="P14" s="57">
        <f t="shared" si="0"/>
        <v>104.919</v>
      </c>
      <c r="Q14" s="57">
        <f t="shared" si="0"/>
        <v>102.455</v>
      </c>
      <c r="R14" s="57">
        <f t="shared" si="0"/>
        <v>101.69</v>
      </c>
      <c r="S14" s="57">
        <f t="shared" si="0"/>
        <v>147.886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100</v>
      </c>
      <c r="Y14" s="57">
        <f t="shared" si="0"/>
        <v>30</v>
      </c>
      <c r="Z14" s="58" t="str">
        <f t="shared" si="0"/>
        <v/>
      </c>
      <c r="AA14" s="59">
        <f>SUM(AA9:AA13)</f>
        <v>1740.6010000000001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15.420999999999999</v>
      </c>
      <c r="C19" s="76">
        <v>15.166</v>
      </c>
      <c r="D19" s="76">
        <v>8.2839999999999989</v>
      </c>
      <c r="E19" s="76">
        <v>8.1969999999999992</v>
      </c>
      <c r="F19" s="76">
        <v>7.588000000000001</v>
      </c>
      <c r="G19" s="76">
        <v>6.6510000000000007</v>
      </c>
      <c r="H19" s="76">
        <v>3.0860000000000003</v>
      </c>
      <c r="I19" s="76">
        <v>1.8359999999999999</v>
      </c>
      <c r="J19" s="76">
        <v>2.5679999999999996</v>
      </c>
      <c r="K19" s="76">
        <v>4.9079999999999995</v>
      </c>
      <c r="L19" s="76">
        <v>3.8659999999999997</v>
      </c>
      <c r="M19" s="76">
        <v>3.7860000000000005</v>
      </c>
      <c r="N19" s="76">
        <v>2.2169999999999996</v>
      </c>
      <c r="O19" s="76">
        <v>2.9499999999999997</v>
      </c>
      <c r="P19" s="76">
        <v>1.863</v>
      </c>
      <c r="Q19" s="76">
        <v>5.8290000000000006</v>
      </c>
      <c r="R19" s="76">
        <v>4.9110000000000005</v>
      </c>
      <c r="S19" s="76">
        <v>6.4660000000000002</v>
      </c>
      <c r="T19" s="76">
        <v>10.102</v>
      </c>
      <c r="U19" s="76">
        <v>8.3349999999999991</v>
      </c>
      <c r="V19" s="76">
        <v>7.8460000000000001</v>
      </c>
      <c r="W19" s="76">
        <v>8.495000000000001</v>
      </c>
      <c r="X19" s="76">
        <v>5.9560000000000004</v>
      </c>
      <c r="Y19" s="76">
        <v>6.4350000000000005</v>
      </c>
      <c r="Z19" s="73"/>
      <c r="AA19" s="74">
        <f>SUM(B19:Z19)</f>
        <v>152.762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15.420999999999999</v>
      </c>
      <c r="C22" s="83">
        <f t="shared" ref="C22:Z22" si="1">IF(LEN(C$2)&gt;0,SUM(C17:C21),"")</f>
        <v>15.166</v>
      </c>
      <c r="D22" s="83">
        <f t="shared" si="1"/>
        <v>8.2839999999999989</v>
      </c>
      <c r="E22" s="83">
        <f t="shared" si="1"/>
        <v>8.1969999999999992</v>
      </c>
      <c r="F22" s="83">
        <f t="shared" si="1"/>
        <v>7.588000000000001</v>
      </c>
      <c r="G22" s="83">
        <f t="shared" si="1"/>
        <v>6.6510000000000007</v>
      </c>
      <c r="H22" s="83">
        <f t="shared" si="1"/>
        <v>3.0860000000000003</v>
      </c>
      <c r="I22" s="83">
        <f t="shared" si="1"/>
        <v>1.8359999999999999</v>
      </c>
      <c r="J22" s="83">
        <f t="shared" si="1"/>
        <v>2.5679999999999996</v>
      </c>
      <c r="K22" s="83">
        <f t="shared" si="1"/>
        <v>4.9079999999999995</v>
      </c>
      <c r="L22" s="83">
        <f t="shared" si="1"/>
        <v>3.8659999999999997</v>
      </c>
      <c r="M22" s="83">
        <f t="shared" si="1"/>
        <v>3.7860000000000005</v>
      </c>
      <c r="N22" s="83">
        <f t="shared" si="1"/>
        <v>2.2169999999999996</v>
      </c>
      <c r="O22" s="83">
        <f t="shared" si="1"/>
        <v>2.9499999999999997</v>
      </c>
      <c r="P22" s="83">
        <f t="shared" si="1"/>
        <v>1.863</v>
      </c>
      <c r="Q22" s="83">
        <f t="shared" si="1"/>
        <v>5.8290000000000006</v>
      </c>
      <c r="R22" s="83">
        <f t="shared" si="1"/>
        <v>4.9110000000000005</v>
      </c>
      <c r="S22" s="83">
        <f t="shared" si="1"/>
        <v>6.4660000000000002</v>
      </c>
      <c r="T22" s="83">
        <f t="shared" si="1"/>
        <v>10.102</v>
      </c>
      <c r="U22" s="83">
        <f t="shared" si="1"/>
        <v>8.3349999999999991</v>
      </c>
      <c r="V22" s="83">
        <f t="shared" si="1"/>
        <v>7.8460000000000001</v>
      </c>
      <c r="W22" s="83">
        <f t="shared" si="1"/>
        <v>8.495000000000001</v>
      </c>
      <c r="X22" s="83">
        <f t="shared" si="1"/>
        <v>5.9560000000000004</v>
      </c>
      <c r="Y22" s="83">
        <f t="shared" si="1"/>
        <v>6.4350000000000005</v>
      </c>
      <c r="Z22" s="84" t="str">
        <f t="shared" si="1"/>
        <v/>
      </c>
      <c r="AA22" s="85">
        <f>SUM(AA17:AA21)</f>
        <v>152.762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205.42099999999999</v>
      </c>
      <c r="C26" s="72">
        <v>115.166</v>
      </c>
      <c r="D26" s="72">
        <v>108.28400000000001</v>
      </c>
      <c r="E26" s="72">
        <v>108.197</v>
      </c>
      <c r="F26" s="72">
        <v>107.58799999999999</v>
      </c>
      <c r="G26" s="72">
        <v>106.651</v>
      </c>
      <c r="H26" s="72">
        <v>4.0209999999999999</v>
      </c>
      <c r="I26" s="72">
        <v>6.7489999999999997</v>
      </c>
      <c r="J26" s="72">
        <v>156.83500000000001</v>
      </c>
      <c r="K26" s="72">
        <v>141.57599999999999</v>
      </c>
      <c r="L26" s="72">
        <v>13.84</v>
      </c>
      <c r="M26" s="72">
        <v>11.478</v>
      </c>
      <c r="N26" s="72">
        <v>112.77200000000001</v>
      </c>
      <c r="O26" s="72">
        <v>41.597000000000001</v>
      </c>
      <c r="P26" s="72">
        <v>106.782</v>
      </c>
      <c r="Q26" s="72">
        <v>108.28400000000001</v>
      </c>
      <c r="R26" s="72">
        <v>106.601</v>
      </c>
      <c r="S26" s="72">
        <v>154.352</v>
      </c>
      <c r="T26" s="72">
        <v>10.102</v>
      </c>
      <c r="U26" s="72">
        <v>8.3350000000000009</v>
      </c>
      <c r="V26" s="72">
        <v>7.8460000000000001</v>
      </c>
      <c r="W26" s="72">
        <v>8.4949999999999992</v>
      </c>
      <c r="X26" s="72">
        <v>105.956</v>
      </c>
      <c r="Y26" s="72">
        <v>36.435000000000002</v>
      </c>
      <c r="Z26" s="73"/>
      <c r="AA26" s="74">
        <f>SUM(B26:Z26)</f>
        <v>1893.3629999999996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205.42099999999999</v>
      </c>
      <c r="C28" s="57">
        <f t="shared" ref="C28:Z28" si="2">IF(LEN(C$2)&gt;0,SUM(C25:C27),"")</f>
        <v>115.166</v>
      </c>
      <c r="D28" s="57">
        <f t="shared" si="2"/>
        <v>108.28400000000001</v>
      </c>
      <c r="E28" s="57">
        <f t="shared" si="2"/>
        <v>108.197</v>
      </c>
      <c r="F28" s="57">
        <f t="shared" si="2"/>
        <v>107.58799999999999</v>
      </c>
      <c r="G28" s="57">
        <f t="shared" si="2"/>
        <v>106.651</v>
      </c>
      <c r="H28" s="57">
        <f t="shared" si="2"/>
        <v>4.0209999999999999</v>
      </c>
      <c r="I28" s="57">
        <f t="shared" si="2"/>
        <v>6.7489999999999997</v>
      </c>
      <c r="J28" s="57">
        <f t="shared" si="2"/>
        <v>156.83500000000001</v>
      </c>
      <c r="K28" s="57">
        <f t="shared" si="2"/>
        <v>141.57599999999999</v>
      </c>
      <c r="L28" s="57">
        <f t="shared" si="2"/>
        <v>13.84</v>
      </c>
      <c r="M28" s="57">
        <f t="shared" si="2"/>
        <v>11.478</v>
      </c>
      <c r="N28" s="57">
        <f t="shared" si="2"/>
        <v>112.77200000000001</v>
      </c>
      <c r="O28" s="57">
        <f t="shared" si="2"/>
        <v>41.597000000000001</v>
      </c>
      <c r="P28" s="57">
        <f t="shared" si="2"/>
        <v>106.782</v>
      </c>
      <c r="Q28" s="57">
        <f t="shared" si="2"/>
        <v>108.28400000000001</v>
      </c>
      <c r="R28" s="57">
        <f t="shared" si="2"/>
        <v>106.601</v>
      </c>
      <c r="S28" s="57">
        <f t="shared" si="2"/>
        <v>154.352</v>
      </c>
      <c r="T28" s="57">
        <f t="shared" si="2"/>
        <v>10.102</v>
      </c>
      <c r="U28" s="57">
        <f t="shared" si="2"/>
        <v>8.3350000000000009</v>
      </c>
      <c r="V28" s="57">
        <f t="shared" si="2"/>
        <v>7.8460000000000001</v>
      </c>
      <c r="W28" s="57">
        <f t="shared" si="2"/>
        <v>8.4949999999999992</v>
      </c>
      <c r="X28" s="57">
        <f t="shared" si="2"/>
        <v>105.956</v>
      </c>
      <c r="Y28" s="57">
        <f t="shared" si="2"/>
        <v>36.435000000000002</v>
      </c>
      <c r="Z28" s="58" t="str">
        <f t="shared" si="2"/>
        <v/>
      </c>
      <c r="AA28" s="59">
        <f>SUM(AA25:AA27)</f>
        <v>1893.3629999999996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205.42099999999999</v>
      </c>
      <c r="C47" s="83">
        <f t="shared" ref="C47:Z47" si="8">IF(LEN(C$2)&gt;0,C14+C22+C36,"")</f>
        <v>115.166</v>
      </c>
      <c r="D47" s="83">
        <f t="shared" si="8"/>
        <v>108.28399999999999</v>
      </c>
      <c r="E47" s="83">
        <f t="shared" si="8"/>
        <v>108.197</v>
      </c>
      <c r="F47" s="83">
        <f t="shared" si="8"/>
        <v>107.58799999999999</v>
      </c>
      <c r="G47" s="83">
        <f t="shared" si="8"/>
        <v>106.651</v>
      </c>
      <c r="H47" s="83">
        <f t="shared" si="8"/>
        <v>4.0210000000000008</v>
      </c>
      <c r="I47" s="83">
        <f t="shared" si="8"/>
        <v>6.7490000000000006</v>
      </c>
      <c r="J47" s="83">
        <f t="shared" si="8"/>
        <v>156.83500000000001</v>
      </c>
      <c r="K47" s="83">
        <f t="shared" si="8"/>
        <v>141.57599999999996</v>
      </c>
      <c r="L47" s="83">
        <f t="shared" si="8"/>
        <v>13.84</v>
      </c>
      <c r="M47" s="83">
        <f t="shared" si="8"/>
        <v>11.478000000000002</v>
      </c>
      <c r="N47" s="83">
        <f t="shared" si="8"/>
        <v>112.77200000000001</v>
      </c>
      <c r="O47" s="83">
        <f t="shared" si="8"/>
        <v>41.597000000000001</v>
      </c>
      <c r="P47" s="83">
        <f t="shared" si="8"/>
        <v>106.782</v>
      </c>
      <c r="Q47" s="83">
        <f t="shared" si="8"/>
        <v>108.28399999999999</v>
      </c>
      <c r="R47" s="83">
        <f t="shared" si="8"/>
        <v>106.601</v>
      </c>
      <c r="S47" s="83">
        <f t="shared" si="8"/>
        <v>154.352</v>
      </c>
      <c r="T47" s="83">
        <f t="shared" si="8"/>
        <v>10.102</v>
      </c>
      <c r="U47" s="83">
        <f t="shared" si="8"/>
        <v>8.3349999999999991</v>
      </c>
      <c r="V47" s="83">
        <f t="shared" si="8"/>
        <v>7.8460000000000001</v>
      </c>
      <c r="W47" s="83">
        <f t="shared" si="8"/>
        <v>8.495000000000001</v>
      </c>
      <c r="X47" s="83">
        <f t="shared" si="8"/>
        <v>105.956</v>
      </c>
      <c r="Y47" s="83">
        <f t="shared" si="8"/>
        <v>36.435000000000002</v>
      </c>
      <c r="Z47" s="84" t="str">
        <f t="shared" si="8"/>
        <v/>
      </c>
      <c r="AA47" s="100">
        <f>SUM(B47:Z47)</f>
        <v>1893.3629999999996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205.42100000000002</v>
      </c>
      <c r="C4" s="18">
        <v>115.166</v>
      </c>
      <c r="D4" s="18">
        <v>108.28400000000001</v>
      </c>
      <c r="E4" s="18">
        <v>108.19699999999999</v>
      </c>
      <c r="F4" s="18">
        <v>107.58799999999999</v>
      </c>
      <c r="G4" s="18">
        <v>106.65100000000001</v>
      </c>
      <c r="H4" s="18">
        <v>4.0209999999999999</v>
      </c>
      <c r="I4" s="18">
        <v>6.7490000000000006</v>
      </c>
      <c r="J4" s="18">
        <v>156.83500000000001</v>
      </c>
      <c r="K4" s="18">
        <v>141.57599999999999</v>
      </c>
      <c r="L4" s="18">
        <v>13.84</v>
      </c>
      <c r="M4" s="18">
        <v>11.478</v>
      </c>
      <c r="N4" s="18">
        <v>112.77200000000001</v>
      </c>
      <c r="O4" s="18">
        <v>41.597000000000001</v>
      </c>
      <c r="P4" s="18">
        <v>106.78200000000001</v>
      </c>
      <c r="Q4" s="18">
        <v>108.28400000000001</v>
      </c>
      <c r="R4" s="18">
        <v>106.601</v>
      </c>
      <c r="S4" s="18">
        <v>154.35199999999998</v>
      </c>
      <c r="T4" s="18">
        <v>10.102</v>
      </c>
      <c r="U4" s="18">
        <v>8.3349999999999991</v>
      </c>
      <c r="V4" s="18">
        <v>7.8459999999999992</v>
      </c>
      <c r="W4" s="18">
        <v>8.4949999999999992</v>
      </c>
      <c r="X4" s="18">
        <v>105.956</v>
      </c>
      <c r="Y4" s="18">
        <v>36.435000000000002</v>
      </c>
      <c r="Z4" s="19"/>
      <c r="AA4" s="20">
        <f>SUM(B4:Z4)</f>
        <v>1893.3629999999998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</v>
      </c>
      <c r="C7" s="28">
        <v>42.16</v>
      </c>
      <c r="D7" s="28">
        <v>40.200000000000003</v>
      </c>
      <c r="E7" s="28">
        <v>25.91</v>
      </c>
      <c r="F7" s="28">
        <v>20</v>
      </c>
      <c r="G7" s="28">
        <v>45.79</v>
      </c>
      <c r="H7" s="28">
        <v>62.05</v>
      </c>
      <c r="I7" s="28">
        <v>84.2</v>
      </c>
      <c r="J7" s="28">
        <v>111.17</v>
      </c>
      <c r="K7" s="28">
        <v>73.44</v>
      </c>
      <c r="L7" s="28">
        <v>90</v>
      </c>
      <c r="M7" s="28">
        <v>60</v>
      </c>
      <c r="N7" s="28">
        <v>52.04</v>
      </c>
      <c r="O7" s="28">
        <v>50.68</v>
      </c>
      <c r="P7" s="28">
        <v>54.94</v>
      </c>
      <c r="Q7" s="28">
        <v>54.77</v>
      </c>
      <c r="R7" s="28">
        <v>62.87</v>
      </c>
      <c r="S7" s="28">
        <v>68.84</v>
      </c>
      <c r="T7" s="28">
        <v>26.7</v>
      </c>
      <c r="U7" s="28">
        <v>23.23</v>
      </c>
      <c r="V7" s="28">
        <v>17.739999999999998</v>
      </c>
      <c r="W7" s="28">
        <v>16.190000000000001</v>
      </c>
      <c r="X7" s="28">
        <v>37.11</v>
      </c>
      <c r="Y7" s="28">
        <v>22.15</v>
      </c>
      <c r="Z7" s="29"/>
      <c r="AA7" s="30">
        <v>49.5075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130</v>
      </c>
      <c r="C11" s="47"/>
      <c r="D11" s="47"/>
      <c r="E11" s="47"/>
      <c r="F11" s="47"/>
      <c r="G11" s="47"/>
      <c r="H11" s="47"/>
      <c r="I11" s="47"/>
      <c r="J11" s="47">
        <v>147</v>
      </c>
      <c r="K11" s="47">
        <v>131.40799999999999</v>
      </c>
      <c r="L11" s="47"/>
      <c r="M11" s="47"/>
      <c r="N11" s="47"/>
      <c r="O11" s="47"/>
      <c r="P11" s="47"/>
      <c r="Q11" s="47">
        <v>100</v>
      </c>
      <c r="R11" s="47">
        <v>100</v>
      </c>
      <c r="S11" s="47">
        <v>147</v>
      </c>
      <c r="T11" s="47"/>
      <c r="U11" s="47"/>
      <c r="V11" s="47"/>
      <c r="W11" s="47"/>
      <c r="X11" s="47"/>
      <c r="Y11" s="47"/>
      <c r="Z11" s="48"/>
      <c r="AA11" s="49">
        <f>SUM(B11:Z11)</f>
        <v>755.40800000000002</v>
      </c>
    </row>
    <row r="12" spans="1:27" ht="24.95" customHeight="1" x14ac:dyDescent="0.2">
      <c r="A12" s="45" t="s">
        <v>8</v>
      </c>
      <c r="B12" s="46">
        <v>60</v>
      </c>
      <c r="C12" s="47">
        <v>100</v>
      </c>
      <c r="D12" s="47">
        <v>100</v>
      </c>
      <c r="E12" s="47">
        <v>100</v>
      </c>
      <c r="F12" s="47">
        <v>100</v>
      </c>
      <c r="G12" s="47">
        <v>100</v>
      </c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560</v>
      </c>
    </row>
    <row r="13" spans="1:27" ht="24.95" customHeight="1" x14ac:dyDescent="0.2">
      <c r="A13" s="50" t="s">
        <v>9</v>
      </c>
      <c r="B13" s="51">
        <v>15.366</v>
      </c>
      <c r="C13" s="52">
        <v>12.603</v>
      </c>
      <c r="D13" s="52">
        <v>6.1319999999999997</v>
      </c>
      <c r="E13" s="52">
        <v>6.1260000000000003</v>
      </c>
      <c r="F13" s="52">
        <v>7.5880000000000001</v>
      </c>
      <c r="G13" s="52">
        <v>6.3339999999999996</v>
      </c>
      <c r="H13" s="52">
        <v>2.1859999999999999</v>
      </c>
      <c r="I13" s="52">
        <v>0.14199999999999999</v>
      </c>
      <c r="J13" s="52"/>
      <c r="K13" s="52">
        <v>1.6719999999999999</v>
      </c>
      <c r="L13" s="52">
        <v>0.77</v>
      </c>
      <c r="M13" s="52">
        <v>3.7530000000000001</v>
      </c>
      <c r="N13" s="52">
        <v>3.94</v>
      </c>
      <c r="O13" s="52">
        <v>4.4550000000000001</v>
      </c>
      <c r="P13" s="52">
        <v>5.9779999999999998</v>
      </c>
      <c r="Q13" s="52">
        <v>8.2839999999999989</v>
      </c>
      <c r="R13" s="52">
        <v>6.5750000000000002</v>
      </c>
      <c r="S13" s="52">
        <v>6.0920000000000005</v>
      </c>
      <c r="T13" s="52">
        <v>10.102</v>
      </c>
      <c r="U13" s="52">
        <v>8.3349999999999991</v>
      </c>
      <c r="V13" s="52">
        <v>7.8459999999999992</v>
      </c>
      <c r="W13" s="52">
        <v>8.4949999999999992</v>
      </c>
      <c r="X13" s="52">
        <v>5.9559999999999995</v>
      </c>
      <c r="Y13" s="52">
        <v>6.4349999999999996</v>
      </c>
      <c r="Z13" s="53"/>
      <c r="AA13" s="54">
        <f>SUM(B13:Z13)</f>
        <v>145.16499999999999</v>
      </c>
    </row>
    <row r="14" spans="1:27" ht="30" customHeight="1" thickBot="1" x14ac:dyDescent="0.25">
      <c r="A14" s="55" t="s">
        <v>10</v>
      </c>
      <c r="B14" s="56">
        <f>IF(LEN(B$2)&gt;0,SUM(B10:B13),"")</f>
        <v>205.36599999999999</v>
      </c>
      <c r="C14" s="57">
        <f t="shared" ref="C14:Z14" si="0">IF(LEN(C$2)&gt;0,SUM(C10:C13),"")</f>
        <v>112.60299999999999</v>
      </c>
      <c r="D14" s="57">
        <f t="shared" si="0"/>
        <v>106.13200000000001</v>
      </c>
      <c r="E14" s="57">
        <f t="shared" si="0"/>
        <v>106.126</v>
      </c>
      <c r="F14" s="57">
        <f t="shared" si="0"/>
        <v>107.58799999999999</v>
      </c>
      <c r="G14" s="57">
        <f t="shared" si="0"/>
        <v>106.334</v>
      </c>
      <c r="H14" s="57">
        <f t="shared" si="0"/>
        <v>2.1859999999999999</v>
      </c>
      <c r="I14" s="57">
        <f t="shared" si="0"/>
        <v>0.14199999999999999</v>
      </c>
      <c r="J14" s="57">
        <f t="shared" si="0"/>
        <v>147</v>
      </c>
      <c r="K14" s="57">
        <f t="shared" si="0"/>
        <v>133.07999999999998</v>
      </c>
      <c r="L14" s="57">
        <f t="shared" si="0"/>
        <v>0.77</v>
      </c>
      <c r="M14" s="57">
        <f t="shared" si="0"/>
        <v>3.7530000000000001</v>
      </c>
      <c r="N14" s="57">
        <f t="shared" si="0"/>
        <v>3.94</v>
      </c>
      <c r="O14" s="57">
        <f t="shared" si="0"/>
        <v>4.4550000000000001</v>
      </c>
      <c r="P14" s="57">
        <f t="shared" si="0"/>
        <v>5.9779999999999998</v>
      </c>
      <c r="Q14" s="57">
        <f t="shared" si="0"/>
        <v>108.28399999999999</v>
      </c>
      <c r="R14" s="57">
        <f t="shared" si="0"/>
        <v>106.575</v>
      </c>
      <c r="S14" s="57">
        <f t="shared" si="0"/>
        <v>153.09200000000001</v>
      </c>
      <c r="T14" s="57">
        <f t="shared" si="0"/>
        <v>10.102</v>
      </c>
      <c r="U14" s="57">
        <f t="shared" si="0"/>
        <v>8.3349999999999991</v>
      </c>
      <c r="V14" s="57">
        <f t="shared" si="0"/>
        <v>7.8459999999999992</v>
      </c>
      <c r="W14" s="57">
        <f t="shared" si="0"/>
        <v>8.4949999999999992</v>
      </c>
      <c r="X14" s="57">
        <f t="shared" si="0"/>
        <v>5.9559999999999995</v>
      </c>
      <c r="Y14" s="57">
        <f t="shared" si="0"/>
        <v>6.4349999999999996</v>
      </c>
      <c r="Z14" s="58" t="str">
        <f t="shared" si="0"/>
        <v/>
      </c>
      <c r="AA14" s="59">
        <f>SUM(AA9:AA13)</f>
        <v>1460.5729999999999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5.5E-2</v>
      </c>
      <c r="C18" s="72">
        <v>2.5630000000000002</v>
      </c>
      <c r="D18" s="72">
        <v>2.1520000000000001</v>
      </c>
      <c r="E18" s="72">
        <v>2.0710000000000002</v>
      </c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6.8410000000000011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0.317</v>
      </c>
      <c r="H19" s="76">
        <v>1.835</v>
      </c>
      <c r="I19" s="76">
        <v>6.6070000000000002</v>
      </c>
      <c r="J19" s="76">
        <v>9.8349999999999991</v>
      </c>
      <c r="K19" s="76">
        <v>8.4960000000000004</v>
      </c>
      <c r="L19" s="76">
        <v>13.07</v>
      </c>
      <c r="M19" s="76">
        <v>7.7249999999999996</v>
      </c>
      <c r="N19" s="76">
        <v>108.83200000000001</v>
      </c>
      <c r="O19" s="76">
        <v>37.141999999999996</v>
      </c>
      <c r="P19" s="76">
        <v>100.804</v>
      </c>
      <c r="Q19" s="76"/>
      <c r="R19" s="76">
        <v>2.5999999999999999E-2</v>
      </c>
      <c r="S19" s="76">
        <v>1.26</v>
      </c>
      <c r="T19" s="76"/>
      <c r="U19" s="76"/>
      <c r="V19" s="76"/>
      <c r="W19" s="76"/>
      <c r="X19" s="76">
        <v>100</v>
      </c>
      <c r="Y19" s="76">
        <v>30</v>
      </c>
      <c r="Z19" s="73"/>
      <c r="AA19" s="74">
        <f>SUM(B19:Z19)</f>
        <v>425.94900000000001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5.5E-2</v>
      </c>
      <c r="C22" s="83">
        <f t="shared" si="1"/>
        <v>2.5630000000000002</v>
      </c>
      <c r="D22" s="83">
        <f t="shared" si="1"/>
        <v>2.1520000000000001</v>
      </c>
      <c r="E22" s="83">
        <f t="shared" si="1"/>
        <v>2.0710000000000002</v>
      </c>
      <c r="F22" s="83">
        <f t="shared" si="1"/>
        <v>0</v>
      </c>
      <c r="G22" s="83">
        <f t="shared" si="1"/>
        <v>0.317</v>
      </c>
      <c r="H22" s="83">
        <f t="shared" si="1"/>
        <v>1.835</v>
      </c>
      <c r="I22" s="83">
        <f t="shared" si="1"/>
        <v>6.6070000000000002</v>
      </c>
      <c r="J22" s="83">
        <f t="shared" si="1"/>
        <v>9.8349999999999991</v>
      </c>
      <c r="K22" s="83">
        <f t="shared" si="1"/>
        <v>8.4960000000000004</v>
      </c>
      <c r="L22" s="83">
        <f t="shared" si="1"/>
        <v>13.07</v>
      </c>
      <c r="M22" s="83">
        <f t="shared" si="1"/>
        <v>7.7249999999999996</v>
      </c>
      <c r="N22" s="83">
        <f t="shared" si="1"/>
        <v>108.83200000000001</v>
      </c>
      <c r="O22" s="83">
        <f t="shared" si="1"/>
        <v>37.141999999999996</v>
      </c>
      <c r="P22" s="83">
        <f t="shared" si="1"/>
        <v>100.804</v>
      </c>
      <c r="Q22" s="83">
        <f t="shared" si="1"/>
        <v>0</v>
      </c>
      <c r="R22" s="83">
        <f t="shared" si="1"/>
        <v>2.5999999999999999E-2</v>
      </c>
      <c r="S22" s="83">
        <f t="shared" si="1"/>
        <v>1.26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100</v>
      </c>
      <c r="Y22" s="83">
        <f t="shared" si="1"/>
        <v>30</v>
      </c>
      <c r="Z22" s="84">
        <f t="shared" si="1"/>
        <v>0</v>
      </c>
      <c r="AA22" s="85">
        <f t="shared" si="1"/>
        <v>432.79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205.42099999999999</v>
      </c>
      <c r="C26" s="72">
        <v>115.166</v>
      </c>
      <c r="D26" s="72">
        <v>108.28400000000001</v>
      </c>
      <c r="E26" s="72">
        <v>108.197</v>
      </c>
      <c r="F26" s="72">
        <v>107.58799999999999</v>
      </c>
      <c r="G26" s="72">
        <v>106.651</v>
      </c>
      <c r="H26" s="72">
        <v>4.0209999999999999</v>
      </c>
      <c r="I26" s="72">
        <v>6.7489999999999997</v>
      </c>
      <c r="J26" s="72">
        <v>156.83500000000001</v>
      </c>
      <c r="K26" s="72">
        <v>141.57599999999999</v>
      </c>
      <c r="L26" s="72">
        <v>13.84</v>
      </c>
      <c r="M26" s="72">
        <v>11.478</v>
      </c>
      <c r="N26" s="72">
        <v>112.77200000000001</v>
      </c>
      <c r="O26" s="72">
        <v>41.597000000000001</v>
      </c>
      <c r="P26" s="72">
        <v>106.782</v>
      </c>
      <c r="Q26" s="72">
        <v>108.28400000000001</v>
      </c>
      <c r="R26" s="72">
        <v>106.601</v>
      </c>
      <c r="S26" s="72">
        <v>154.352</v>
      </c>
      <c r="T26" s="72">
        <v>10.102</v>
      </c>
      <c r="U26" s="72">
        <v>8.3350000000000009</v>
      </c>
      <c r="V26" s="72">
        <v>7.8460000000000001</v>
      </c>
      <c r="W26" s="72">
        <v>8.4949999999999992</v>
      </c>
      <c r="X26" s="72">
        <v>105.956</v>
      </c>
      <c r="Y26" s="72">
        <v>36.435000000000002</v>
      </c>
      <c r="Z26" s="73"/>
      <c r="AA26" s="74">
        <f>SUM(B26:Z26)</f>
        <v>1893.3629999999996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205.42099999999999</v>
      </c>
      <c r="C28" s="57">
        <f t="shared" si="2"/>
        <v>115.166</v>
      </c>
      <c r="D28" s="57">
        <f t="shared" si="2"/>
        <v>108.28400000000001</v>
      </c>
      <c r="E28" s="57">
        <f t="shared" si="2"/>
        <v>108.197</v>
      </c>
      <c r="F28" s="57">
        <f t="shared" si="2"/>
        <v>107.58799999999999</v>
      </c>
      <c r="G28" s="57">
        <f t="shared" si="2"/>
        <v>106.651</v>
      </c>
      <c r="H28" s="57">
        <f t="shared" si="2"/>
        <v>4.0209999999999999</v>
      </c>
      <c r="I28" s="57">
        <f t="shared" si="2"/>
        <v>6.7489999999999997</v>
      </c>
      <c r="J28" s="57">
        <f t="shared" si="2"/>
        <v>156.83500000000001</v>
      </c>
      <c r="K28" s="57">
        <f t="shared" si="2"/>
        <v>141.57599999999999</v>
      </c>
      <c r="L28" s="57">
        <f t="shared" si="2"/>
        <v>13.84</v>
      </c>
      <c r="M28" s="57">
        <f t="shared" si="2"/>
        <v>11.478</v>
      </c>
      <c r="N28" s="57">
        <f t="shared" si="2"/>
        <v>112.77200000000001</v>
      </c>
      <c r="O28" s="57">
        <f t="shared" si="2"/>
        <v>41.597000000000001</v>
      </c>
      <c r="P28" s="57">
        <f t="shared" si="2"/>
        <v>106.782</v>
      </c>
      <c r="Q28" s="57">
        <f t="shared" si="2"/>
        <v>108.28400000000001</v>
      </c>
      <c r="R28" s="57">
        <f t="shared" si="2"/>
        <v>106.601</v>
      </c>
      <c r="S28" s="57">
        <f t="shared" si="2"/>
        <v>154.352</v>
      </c>
      <c r="T28" s="57">
        <f t="shared" si="2"/>
        <v>10.102</v>
      </c>
      <c r="U28" s="57">
        <f t="shared" si="2"/>
        <v>8.3350000000000009</v>
      </c>
      <c r="V28" s="57">
        <f t="shared" si="2"/>
        <v>7.8460000000000001</v>
      </c>
      <c r="W28" s="57">
        <f t="shared" si="2"/>
        <v>8.4949999999999992</v>
      </c>
      <c r="X28" s="57">
        <f t="shared" si="2"/>
        <v>105.956</v>
      </c>
      <c r="Y28" s="57">
        <f t="shared" si="2"/>
        <v>36.435000000000002</v>
      </c>
      <c r="Z28" s="58">
        <f t="shared" si="2"/>
        <v>0</v>
      </c>
      <c r="AA28" s="59">
        <f t="shared" si="2"/>
        <v>1893.3629999999996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205.42099999999999</v>
      </c>
      <c r="C47" s="83">
        <f t="shared" ref="C47:Z47" si="8">SUM(C10:C13)+C22+C36</f>
        <v>115.166</v>
      </c>
      <c r="D47" s="83">
        <f t="shared" si="8"/>
        <v>108.28400000000001</v>
      </c>
      <c r="E47" s="83">
        <f t="shared" si="8"/>
        <v>108.197</v>
      </c>
      <c r="F47" s="83">
        <f t="shared" si="8"/>
        <v>107.58799999999999</v>
      </c>
      <c r="G47" s="83">
        <f t="shared" si="8"/>
        <v>106.651</v>
      </c>
      <c r="H47" s="83">
        <f t="shared" si="8"/>
        <v>4.0209999999999999</v>
      </c>
      <c r="I47" s="83">
        <f t="shared" si="8"/>
        <v>6.7490000000000006</v>
      </c>
      <c r="J47" s="83">
        <f t="shared" si="8"/>
        <v>156.83500000000001</v>
      </c>
      <c r="K47" s="83">
        <f t="shared" si="8"/>
        <v>141.57599999999999</v>
      </c>
      <c r="L47" s="83">
        <f t="shared" si="8"/>
        <v>13.84</v>
      </c>
      <c r="M47" s="83">
        <f t="shared" si="8"/>
        <v>11.478</v>
      </c>
      <c r="N47" s="83">
        <f t="shared" si="8"/>
        <v>112.77200000000001</v>
      </c>
      <c r="O47" s="83">
        <f t="shared" si="8"/>
        <v>41.596999999999994</v>
      </c>
      <c r="P47" s="83">
        <f t="shared" si="8"/>
        <v>106.782</v>
      </c>
      <c r="Q47" s="83">
        <f t="shared" si="8"/>
        <v>108.28399999999999</v>
      </c>
      <c r="R47" s="83">
        <f t="shared" si="8"/>
        <v>106.601</v>
      </c>
      <c r="S47" s="83">
        <f t="shared" si="8"/>
        <v>154.352</v>
      </c>
      <c r="T47" s="83">
        <f t="shared" si="8"/>
        <v>10.102</v>
      </c>
      <c r="U47" s="83">
        <f t="shared" si="8"/>
        <v>8.3349999999999991</v>
      </c>
      <c r="V47" s="83">
        <f t="shared" si="8"/>
        <v>7.8459999999999992</v>
      </c>
      <c r="W47" s="83">
        <f t="shared" si="8"/>
        <v>8.4949999999999992</v>
      </c>
      <c r="X47" s="83">
        <f t="shared" si="8"/>
        <v>105.956</v>
      </c>
      <c r="Y47" s="83">
        <f t="shared" si="8"/>
        <v>36.435000000000002</v>
      </c>
      <c r="Z47" s="84">
        <f t="shared" si="8"/>
        <v>0</v>
      </c>
      <c r="AA47" s="100">
        <f>SUM(B47:Z47)</f>
        <v>1893.3629999999996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R22" sqref="R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2021-02-02T14:01:13Z</dcterms:created>
  <dcterms:modified xsi:type="dcterms:W3CDTF">2021-02-02T14:01:14Z</dcterms:modified>
</cp:coreProperties>
</file>