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[1]SPOT_Orders_OverView_01!$A$26:$A$43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<sst xmlns="http://schemas.openxmlformats.org/spreadsheetml/2006/main" count="110" uniqueCount="50">
  <si>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01/02/2021 15:53:36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</si>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</sst>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182</c:v>
                </c:pt>
                <c:pt idx="1">
                  <c:v>170</c:v>
                </c:pt>
                <c:pt idx="2">
                  <c:v>170</c:v>
                </c:pt>
                <c:pt idx="3">
                  <c:v>170</c:v>
                </c:pt>
                <c:pt idx="4">
                  <c:v>170</c:v>
                </c:pt>
                <c:pt idx="5">
                  <c:v>237</c:v>
                </c:pt>
                <c:pt idx="6">
                  <c:v>193</c:v>
                </c:pt>
                <c:pt idx="7">
                  <c:v>12.535</c:v>
                </c:pt>
                <c:pt idx="8">
                  <c:v>15.504000000000001</c:v>
                </c:pt>
                <c:pt idx="9">
                  <c:v>18.939999999999998</c:v>
                </c:pt>
                <c:pt idx="10">
                  <c:v>14.33</c:v>
                </c:pt>
                <c:pt idx="11">
                  <c:v>6.0650000000000004</c:v>
                </c:pt>
                <c:pt idx="12">
                  <c:v>8.0530000000000008</c:v>
                </c:pt>
                <c:pt idx="13">
                  <c:v>15.949</c:v>
                </c:pt>
                <c:pt idx="14">
                  <c:v>0.80600000000000005</c:v>
                </c:pt>
                <c:pt idx="16">
                  <c:v>4.2590000000000003</c:v>
                </c:pt>
                <c:pt idx="17">
                  <c:v>2.9489999999999998</c:v>
                </c:pt>
                <c:pt idx="23">
                  <c:v>135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11.734999999999999</c:v>
                </c:pt>
                <c:pt idx="1">
                  <c:v>10.565999999999999</c:v>
                </c:pt>
                <c:pt idx="2">
                  <c:v>2.6760000000000002</c:v>
                </c:pt>
                <c:pt idx="3">
                  <c:v>3.9329999999999998</c:v>
                </c:pt>
                <c:pt idx="4">
                  <c:v>7.6369999999999996</c:v>
                </c:pt>
                <c:pt idx="5">
                  <c:v>10.529</c:v>
                </c:pt>
                <c:pt idx="6">
                  <c:v>10.007000000000001</c:v>
                </c:pt>
                <c:pt idx="7">
                  <c:v>19.917999999999999</c:v>
                </c:pt>
                <c:pt idx="8">
                  <c:v>26.705999999999996</c:v>
                </c:pt>
                <c:pt idx="9">
                  <c:v>51.308999999999997</c:v>
                </c:pt>
                <c:pt idx="10">
                  <c:v>66.498999999999995</c:v>
                </c:pt>
                <c:pt idx="11">
                  <c:v>78.174000000000007</c:v>
                </c:pt>
                <c:pt idx="12">
                  <c:v>38.388999999999996</c:v>
                </c:pt>
                <c:pt idx="13">
                  <c:v>49.933</c:v>
                </c:pt>
                <c:pt idx="14">
                  <c:v>11.135</c:v>
                </c:pt>
                <c:pt idx="15">
                  <c:v>4.9290000000000003</c:v>
                </c:pt>
                <c:pt idx="16">
                  <c:v>3.26</c:v>
                </c:pt>
                <c:pt idx="17">
                  <c:v>3.17</c:v>
                </c:pt>
                <c:pt idx="18">
                  <c:v>12.462</c:v>
                </c:pt>
                <c:pt idx="19">
                  <c:v>8.8030000000000008</c:v>
                </c:pt>
                <c:pt idx="20">
                  <c:v>6.5519999999999996</c:v>
                </c:pt>
                <c:pt idx="21">
                  <c:v>2.2029999999999998</c:v>
                </c:pt>
                <c:pt idx="22">
                  <c:v>4.8780000000000001</c:v>
                </c:pt>
                <c:pt idx="23">
                  <c:v>5.0369999999999999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601250352"/>
        <c:axId val="6012507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194.35900000000004</c:v>
                </c:pt>
                <c:pt idx="1">
                  <c:v>186.22199999999998</c:v>
                </c:pt>
                <c:pt idx="2">
                  <c:v>178.43299999999999</c:v>
                </c:pt>
                <c:pt idx="3">
                  <c:v>179.58699999999999</c:v>
                </c:pt>
                <c:pt idx="4">
                  <c:v>183.26400000000001</c:v>
                </c:pt>
                <c:pt idx="5">
                  <c:v>247.58299999999997</c:v>
                </c:pt>
                <c:pt idx="6">
                  <c:v>204.99299999999999</c:v>
                </c:pt>
                <c:pt idx="7">
                  <c:v>37.452999999999996</c:v>
                </c:pt>
                <c:pt idx="8">
                  <c:v>49.530999999999999</c:v>
                </c:pt>
                <c:pt idx="9">
                  <c:v>80.938999999999993</c:v>
                </c:pt>
                <c:pt idx="10">
                  <c:v>90.37</c:v>
                </c:pt>
                <c:pt idx="11">
                  <c:v>89.239000000000004</c:v>
                </c:pt>
                <c:pt idx="12">
                  <c:v>51.442</c:v>
                </c:pt>
                <c:pt idx="13">
                  <c:v>76.457000000000022</c:v>
                </c:pt>
                <c:pt idx="14">
                  <c:v>16.940999999999999</c:v>
                </c:pt>
                <c:pt idx="15">
                  <c:v>9.9290000000000003</c:v>
                </c:pt>
                <c:pt idx="16">
                  <c:v>12.519</c:v>
                </c:pt>
                <c:pt idx="17">
                  <c:v>12.814</c:v>
                </c:pt>
                <c:pt idx="18">
                  <c:v>17.462</c:v>
                </c:pt>
                <c:pt idx="19">
                  <c:v>18.283000000000001</c:v>
                </c:pt>
                <c:pt idx="20">
                  <c:v>16.986000000000001</c:v>
                </c:pt>
                <c:pt idx="21">
                  <c:v>12.838000000000003</c:v>
                </c:pt>
                <c:pt idx="22">
                  <c:v>14.299999999999999</c:v>
                </c:pt>
                <c:pt idx="23">
                  <c:v>145.49199999999996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1250352"/>
        <c:axId val="6012507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48.06</c:v>
                </c:pt>
                <c:pt idx="1">
                  <c:v>52.89</c:v>
                </c:pt>
                <c:pt idx="2">
                  <c:v>53.43</c:v>
                </c:pt>
                <c:pt idx="3">
                  <c:v>58.58</c:v>
                </c:pt>
                <c:pt idx="4">
                  <c:v>57.15</c:v>
                </c:pt>
                <c:pt idx="5">
                  <c:v>67.81</c:v>
                </c:pt>
                <c:pt idx="6">
                  <c:v>67.930000000000007</c:v>
                </c:pt>
                <c:pt idx="7">
                  <c:v>66.64</c:v>
                </c:pt>
                <c:pt idx="8">
                  <c:v>76.77</c:v>
                </c:pt>
                <c:pt idx="9">
                  <c:v>81.010000000000005</c:v>
                </c:pt>
                <c:pt idx="10">
                  <c:v>65.36</c:v>
                </c:pt>
                <c:pt idx="11">
                  <c:v>59</c:v>
                </c:pt>
                <c:pt idx="12">
                  <c:v>57.88</c:v>
                </c:pt>
                <c:pt idx="13">
                  <c:v>63.38</c:v>
                </c:pt>
                <c:pt idx="14">
                  <c:v>55.78</c:v>
                </c:pt>
                <c:pt idx="15">
                  <c:v>56.86</c:v>
                </c:pt>
                <c:pt idx="16">
                  <c:v>60.9</c:v>
                </c:pt>
                <c:pt idx="17">
                  <c:v>69.88</c:v>
                </c:pt>
                <c:pt idx="18">
                  <c:v>67.33</c:v>
                </c:pt>
                <c:pt idx="19">
                  <c:v>44.31</c:v>
                </c:pt>
                <c:pt idx="20">
                  <c:v>47.57</c:v>
                </c:pt>
                <c:pt idx="21">
                  <c:v>48.69</c:v>
                </c:pt>
                <c:pt idx="22">
                  <c:v>54.83</c:v>
                </c:pt>
                <c:pt idx="23">
                  <c:v>56.41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1251528"/>
        <c:axId val="601251136"/>
      </c:lineChart>
      <c:catAx>
        <c:axId val="601250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601250744"/>
        <c:crosses val="autoZero"/>
        <c:auto val="1"/>
        <c:lblAlgn val="ctr"/>
        <c:lblOffset val="100"/>
        <c:noMultiLvlLbl val="0"/>
      </c:catAx>
      <c:valAx>
        <c:axId val="601250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601250352"/>
        <c:crosses val="autoZero"/>
        <c:crossBetween val="between"/>
      </c:valAx>
      <c:valAx>
        <c:axId val="6012511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601251528"/>
        <c:crosses val="max"/>
        <c:crossBetween val="between"/>
      </c:valAx>
      <c:catAx>
        <c:axId val="6012515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6012511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44229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1526.3900000000008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450.43999999999988</v>
          </cell>
        </row>
        <row r="31">
          <cell r="C31">
            <v>0</v>
          </cell>
        </row>
        <row r="32">
          <cell r="C32">
            <v>24.553000000000001</v>
          </cell>
        </row>
        <row r="33">
          <cell r="C33">
            <v>126.05300000000001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120</v>
          </cell>
        </row>
        <row r="39">
          <cell r="C39">
            <v>3.8610000000000007</v>
          </cell>
        </row>
        <row r="40">
          <cell r="C40">
            <v>627.03400000000022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290</v>
          </cell>
        </row>
        <row r="46">
          <cell r="C46">
            <v>1020</v>
          </cell>
        </row>
        <row r="47">
          <cell r="C47">
            <v>66.541000000000011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48.06</v>
          </cell>
          <cell r="C7">
            <v>52.89</v>
          </cell>
          <cell r="D7">
            <v>53.43</v>
          </cell>
          <cell r="E7">
            <v>58.58</v>
          </cell>
          <cell r="F7">
            <v>57.15</v>
          </cell>
          <cell r="G7">
            <v>67.81</v>
          </cell>
          <cell r="H7">
            <v>67.930000000000007</v>
          </cell>
          <cell r="I7">
            <v>66.64</v>
          </cell>
          <cell r="J7">
            <v>76.77</v>
          </cell>
          <cell r="K7">
            <v>81.010000000000005</v>
          </cell>
          <cell r="L7">
            <v>65.36</v>
          </cell>
          <cell r="M7">
            <v>59</v>
          </cell>
          <cell r="N7">
            <v>57.88</v>
          </cell>
          <cell r="O7">
            <v>63.38</v>
          </cell>
          <cell r="P7">
            <v>55.78</v>
          </cell>
          <cell r="Q7">
            <v>56.86</v>
          </cell>
          <cell r="R7">
            <v>60.9</v>
          </cell>
          <cell r="S7">
            <v>69.88</v>
          </cell>
          <cell r="T7">
            <v>67.33</v>
          </cell>
          <cell r="U7">
            <v>44.31</v>
          </cell>
          <cell r="V7">
            <v>47.57</v>
          </cell>
          <cell r="W7">
            <v>48.69</v>
          </cell>
          <cell r="X7">
            <v>54.83</v>
          </cell>
          <cell r="Y7">
            <v>56.41</v>
          </cell>
        </row>
        <row r="25">
          <cell r="B25">
            <v>182</v>
          </cell>
        </row>
        <row r="27">
          <cell r="G27">
            <v>67</v>
          </cell>
        </row>
        <row r="28">
          <cell r="H28">
            <v>135</v>
          </cell>
          <cell r="Y28">
            <v>135</v>
          </cell>
        </row>
        <row r="29">
          <cell r="C29">
            <v>170</v>
          </cell>
          <cell r="D29">
            <v>170</v>
          </cell>
          <cell r="E29">
            <v>170</v>
          </cell>
          <cell r="F29">
            <v>170</v>
          </cell>
          <cell r="G29">
            <v>170</v>
          </cell>
          <cell r="H29">
            <v>58</v>
          </cell>
        </row>
        <row r="37">
          <cell r="I37">
            <v>6.2750000000000004</v>
          </cell>
          <cell r="J37">
            <v>7.7670000000000003</v>
          </cell>
          <cell r="K37">
            <v>9.4770000000000003</v>
          </cell>
          <cell r="L37">
            <v>7.1779999999999999</v>
          </cell>
          <cell r="M37">
            <v>6.0650000000000004</v>
          </cell>
          <cell r="N37">
            <v>8.0530000000000008</v>
          </cell>
          <cell r="O37">
            <v>15.949</v>
          </cell>
          <cell r="P37">
            <v>0.80600000000000005</v>
          </cell>
          <cell r="R37">
            <v>2.093</v>
          </cell>
          <cell r="S37">
            <v>2.9489999999999998</v>
          </cell>
        </row>
        <row r="38">
          <cell r="I38">
            <v>6.26</v>
          </cell>
          <cell r="J38">
            <v>7.7370000000000001</v>
          </cell>
          <cell r="K38">
            <v>9.4629999999999992</v>
          </cell>
          <cell r="L38">
            <v>7.1520000000000001</v>
          </cell>
          <cell r="R38">
            <v>2.1659999999999999</v>
          </cell>
        </row>
        <row r="59">
          <cell r="B59">
            <v>11.734999999999999</v>
          </cell>
          <cell r="C59">
            <v>10.565999999999999</v>
          </cell>
          <cell r="D59">
            <v>2.6760000000000002</v>
          </cell>
          <cell r="E59">
            <v>3.9329999999999998</v>
          </cell>
          <cell r="F59">
            <v>7.6369999999999996</v>
          </cell>
          <cell r="G59">
            <v>10.529</v>
          </cell>
          <cell r="H59">
            <v>10.007000000000001</v>
          </cell>
          <cell r="I59">
            <v>19.917999999999999</v>
          </cell>
          <cell r="J59">
            <v>26.705999999999996</v>
          </cell>
          <cell r="K59">
            <v>51.308999999999997</v>
          </cell>
          <cell r="L59">
            <v>66.498999999999995</v>
          </cell>
          <cell r="M59">
            <v>78.174000000000007</v>
          </cell>
          <cell r="N59">
            <v>38.388999999999996</v>
          </cell>
          <cell r="O59">
            <v>49.933</v>
          </cell>
          <cell r="P59">
            <v>11.135</v>
          </cell>
          <cell r="Q59">
            <v>4.9290000000000003</v>
          </cell>
          <cell r="R59">
            <v>3.26</v>
          </cell>
          <cell r="S59">
            <v>3.17</v>
          </cell>
          <cell r="T59">
            <v>12.462</v>
          </cell>
          <cell r="U59">
            <v>8.8030000000000008</v>
          </cell>
          <cell r="V59">
            <v>6.5519999999999996</v>
          </cell>
          <cell r="W59">
            <v>2.2029999999999998</v>
          </cell>
          <cell r="X59">
            <v>4.8780000000000001</v>
          </cell>
          <cell r="Y59">
            <v>5.0369999999999999</v>
          </cell>
        </row>
        <row r="65">
          <cell r="G65">
            <v>5.3999999999999999E-2</v>
          </cell>
          <cell r="H65">
            <v>1.986</v>
          </cell>
          <cell r="J65">
            <v>2.3210000000000002</v>
          </cell>
          <cell r="K65">
            <v>5.69</v>
          </cell>
          <cell r="L65">
            <v>4.5410000000000004</v>
          </cell>
          <cell r="O65">
            <v>5.5750000000000002</v>
          </cell>
          <cell r="X65">
            <v>4.3860000000000001</v>
          </cell>
        </row>
        <row r="66">
          <cell r="B66">
            <v>0.62399999999999989</v>
          </cell>
          <cell r="C66">
            <v>5.6560000000000006</v>
          </cell>
          <cell r="D66">
            <v>5.7570000000000006</v>
          </cell>
          <cell r="E66">
            <v>5.6539999999999999</v>
          </cell>
          <cell r="F66">
            <v>5.6269999999999998</v>
          </cell>
          <cell r="I66">
            <v>5</v>
          </cell>
          <cell r="J66">
            <v>5</v>
          </cell>
          <cell r="K66">
            <v>5</v>
          </cell>
          <cell r="L66">
            <v>5</v>
          </cell>
          <cell r="M66">
            <v>5</v>
          </cell>
          <cell r="N66">
            <v>5</v>
          </cell>
          <cell r="O66">
            <v>5</v>
          </cell>
          <cell r="P66">
            <v>5</v>
          </cell>
          <cell r="Q66">
            <v>5</v>
          </cell>
          <cell r="R66">
            <v>5</v>
          </cell>
          <cell r="S66">
            <v>6.6950000000000003</v>
          </cell>
          <cell r="T66">
            <v>5</v>
          </cell>
          <cell r="U66">
            <v>9.4799999999999986</v>
          </cell>
          <cell r="V66">
            <v>10.433999999999999</v>
          </cell>
          <cell r="W66">
            <v>10.635</v>
          </cell>
          <cell r="X66">
            <v>5.0359999999999996</v>
          </cell>
          <cell r="Y66">
            <v>5.4550000000000001</v>
          </cell>
        </row>
      </sheetData>
      <sheetData sheetId="17">
        <row r="25">
          <cell r="H25">
            <v>155</v>
          </cell>
        </row>
        <row r="29">
          <cell r="Y29">
            <v>135</v>
          </cell>
        </row>
        <row r="43">
          <cell r="B43">
            <v>65</v>
          </cell>
          <cell r="C43">
            <v>65</v>
          </cell>
          <cell r="D43">
            <v>65</v>
          </cell>
          <cell r="E43">
            <v>65</v>
          </cell>
          <cell r="F43">
            <v>65</v>
          </cell>
          <cell r="G43">
            <v>65</v>
          </cell>
        </row>
        <row r="53">
          <cell r="B53">
            <v>105</v>
          </cell>
          <cell r="C53">
            <v>105</v>
          </cell>
          <cell r="D53">
            <v>105</v>
          </cell>
          <cell r="E53">
            <v>105</v>
          </cell>
          <cell r="F53">
            <v>105</v>
          </cell>
          <cell r="G53">
            <v>105</v>
          </cell>
        </row>
        <row r="59">
          <cell r="B59">
            <v>9.2759999999999998</v>
          </cell>
          <cell r="C59">
            <v>6.3380000000000001</v>
          </cell>
          <cell r="D59">
            <v>3.7999999999999999E-2</v>
          </cell>
          <cell r="F59">
            <v>3.6779999999999999</v>
          </cell>
          <cell r="G59">
            <v>1.5329999999999999</v>
          </cell>
          <cell r="I59">
            <v>1.885</v>
          </cell>
          <cell r="M59">
            <v>0.99099999999999999</v>
          </cell>
          <cell r="N59">
            <v>0.42799999999999999</v>
          </cell>
          <cell r="P59">
            <v>1.8439999999999999</v>
          </cell>
          <cell r="Q59">
            <v>1.796</v>
          </cell>
          <cell r="R59">
            <v>1.6559999999999999</v>
          </cell>
          <cell r="S59">
            <v>2.1139999999999999</v>
          </cell>
          <cell r="T59">
            <v>7.261000000000001</v>
          </cell>
          <cell r="U59">
            <v>8.8810000000000002</v>
          </cell>
          <cell r="V59">
            <v>9.173</v>
          </cell>
          <cell r="W59">
            <v>6.5970000000000004</v>
          </cell>
          <cell r="X59">
            <v>1.502</v>
          </cell>
          <cell r="Y59">
            <v>1.55</v>
          </cell>
        </row>
        <row r="64">
          <cell r="B64">
            <v>5</v>
          </cell>
          <cell r="C64">
            <v>5</v>
          </cell>
          <cell r="D64">
            <v>5</v>
          </cell>
          <cell r="E64">
            <v>5</v>
          </cell>
          <cell r="F64">
            <v>5</v>
          </cell>
          <cell r="G64">
            <v>5</v>
          </cell>
          <cell r="H64">
            <v>5</v>
          </cell>
          <cell r="I64">
            <v>5</v>
          </cell>
          <cell r="J64">
            <v>5</v>
          </cell>
          <cell r="K64">
            <v>5</v>
          </cell>
          <cell r="L64">
            <v>5</v>
          </cell>
          <cell r="M64">
            <v>5</v>
          </cell>
          <cell r="N64">
            <v>5</v>
          </cell>
          <cell r="O64">
            <v>5</v>
          </cell>
          <cell r="P64">
            <v>5</v>
          </cell>
          <cell r="Q64">
            <v>5</v>
          </cell>
          <cell r="R64">
            <v>5</v>
          </cell>
          <cell r="S64">
            <v>5</v>
          </cell>
          <cell r="T64">
            <v>5</v>
          </cell>
          <cell r="U64">
            <v>5</v>
          </cell>
          <cell r="V64">
            <v>5</v>
          </cell>
          <cell r="W64">
            <v>5</v>
          </cell>
          <cell r="X64">
            <v>5</v>
          </cell>
          <cell r="Y64">
            <v>5</v>
          </cell>
        </row>
        <row r="65">
          <cell r="B65">
            <v>5.5E-2</v>
          </cell>
          <cell r="C65">
            <v>2.5630000000000002</v>
          </cell>
          <cell r="Y65">
            <v>1.2430000000000001</v>
          </cell>
        </row>
        <row r="66">
          <cell r="B66">
            <v>10.028</v>
          </cell>
          <cell r="C66">
            <v>2.3210000000000002</v>
          </cell>
          <cell r="D66">
            <v>3.395</v>
          </cell>
          <cell r="E66">
            <v>4.5869999999999997</v>
          </cell>
          <cell r="F66">
            <v>4.5860000000000003</v>
          </cell>
          <cell r="G66">
            <v>71.050000000000011</v>
          </cell>
          <cell r="H66">
            <v>44.993000000000002</v>
          </cell>
          <cell r="I66">
            <v>30.567999999999998</v>
          </cell>
          <cell r="J66">
            <v>44.530999999999999</v>
          </cell>
          <cell r="K66">
            <v>75.938999999999993</v>
          </cell>
          <cell r="L66">
            <v>85.37</v>
          </cell>
          <cell r="M66">
            <v>83.24799999999999</v>
          </cell>
          <cell r="N66">
            <v>46.013999999999996</v>
          </cell>
          <cell r="O66">
            <v>71.457000000000022</v>
          </cell>
          <cell r="P66">
            <v>10.097</v>
          </cell>
          <cell r="Q66">
            <v>3.1329999999999996</v>
          </cell>
          <cell r="R66">
            <v>5.8630000000000004</v>
          </cell>
          <cell r="S66">
            <v>5.7</v>
          </cell>
          <cell r="T66">
            <v>5.2009999999999996</v>
          </cell>
          <cell r="U66">
            <v>4.4020000000000001</v>
          </cell>
          <cell r="V66">
            <v>2.8129999999999997</v>
          </cell>
          <cell r="W66">
            <v>1.2410000000000001</v>
          </cell>
          <cell r="X66">
            <v>7.798</v>
          </cell>
          <cell r="Y66">
            <v>2.6990000000000003</v>
          </cell>
        </row>
      </sheetData>
      <sheetData sheetId="18">
        <row r="7">
          <cell r="B7">
            <v>48.06</v>
          </cell>
          <cell r="C7">
            <v>52.89</v>
          </cell>
          <cell r="D7">
            <v>53.43</v>
          </cell>
          <cell r="E7">
            <v>58.58</v>
          </cell>
          <cell r="F7">
            <v>57.15</v>
          </cell>
          <cell r="G7">
            <v>67.81</v>
          </cell>
          <cell r="H7">
            <v>67.930000000000007</v>
          </cell>
          <cell r="I7">
            <v>66.64</v>
          </cell>
          <cell r="J7">
            <v>76.77</v>
          </cell>
          <cell r="K7">
            <v>81.010000000000005</v>
          </cell>
          <cell r="L7">
            <v>65.36</v>
          </cell>
          <cell r="M7">
            <v>59</v>
          </cell>
          <cell r="N7">
            <v>57.88</v>
          </cell>
          <cell r="O7">
            <v>63.38</v>
          </cell>
          <cell r="P7">
            <v>55.78</v>
          </cell>
          <cell r="Q7">
            <v>56.86</v>
          </cell>
          <cell r="R7">
            <v>60.9</v>
          </cell>
          <cell r="S7">
            <v>69.88</v>
          </cell>
          <cell r="T7">
            <v>67.33</v>
          </cell>
          <cell r="U7">
            <v>44.31</v>
          </cell>
          <cell r="V7">
            <v>47.57</v>
          </cell>
          <cell r="W7">
            <v>48.69</v>
          </cell>
          <cell r="X7">
            <v>54.83</v>
          </cell>
          <cell r="Y7">
            <v>56.41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EUNICE_TRADING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SOLARENERGY</v>
          </cell>
        </row>
        <row r="19">
          <cell r="A19" t="str">
            <v>VOLTERRA</v>
          </cell>
        </row>
        <row r="20">
          <cell r="A20" t="str">
            <v>WATT_AND_VOLT</v>
          </cell>
        </row>
        <row r="21">
          <cell r="A21" t="str">
            <v>COUPLING_CBS</v>
          </cell>
        </row>
        <row r="26">
          <cell r="A26" t="str">
            <v>DAPEEP</v>
          </cell>
        </row>
        <row r="27">
          <cell r="A27" t="str">
            <v>ELPEDISON</v>
          </cell>
        </row>
        <row r="28">
          <cell r="A28" t="str">
            <v>EPA_THESS</v>
          </cell>
        </row>
        <row r="29">
          <cell r="A29" t="str">
            <v>FORENA</v>
          </cell>
        </row>
        <row r="30">
          <cell r="A30" t="str">
            <v>HERON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LIG_MEGALOPOLIS</v>
          </cell>
        </row>
        <row r="34">
          <cell r="A34" t="str">
            <v>MYTILINEOS</v>
          </cell>
        </row>
        <row r="35">
          <cell r="A35" t="str">
            <v>OPTIMUS_ENERGY</v>
          </cell>
        </row>
        <row r="36">
          <cell r="A36" t="str">
            <v>PPC</v>
          </cell>
        </row>
        <row r="37">
          <cell r="A37" t="str">
            <v>RENOPTIPOWER</v>
          </cell>
        </row>
        <row r="38">
          <cell r="A38" t="str">
            <v>SOLARENERGY</v>
          </cell>
        </row>
        <row r="39">
          <cell r="A39" t="str">
            <v>VOLTERRA</v>
          </cell>
        </row>
        <row r="40">
          <cell r="A40" t="str">
            <v>VOLTON</v>
          </cell>
        </row>
        <row r="41">
          <cell r="A41" t="str">
            <v>WATT_AND_VOLT</v>
          </cell>
        </row>
        <row r="42">
          <cell r="A4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44227</v>
          </cell>
        </row>
        <row r="4">
          <cell r="B4">
            <v>44227</v>
          </cell>
        </row>
        <row r="5">
          <cell r="B5">
            <v>44227</v>
          </cell>
        </row>
        <row r="6">
          <cell r="B6">
            <v>44227</v>
          </cell>
        </row>
        <row r="7">
          <cell r="B7">
            <v>44227</v>
          </cell>
        </row>
        <row r="8">
          <cell r="B8">
            <v>44227</v>
          </cell>
        </row>
        <row r="9">
          <cell r="B9">
            <v>44227</v>
          </cell>
        </row>
        <row r="10">
          <cell r="B10">
            <v>44227</v>
          </cell>
        </row>
        <row r="11">
          <cell r="B11">
            <v>44227</v>
          </cell>
        </row>
        <row r="12">
          <cell r="B12">
            <v>44227</v>
          </cell>
        </row>
        <row r="13">
          <cell r="B13">
            <v>44227</v>
          </cell>
        </row>
        <row r="14">
          <cell r="B14">
            <v>44227</v>
          </cell>
        </row>
        <row r="15">
          <cell r="B15">
            <v>44227</v>
          </cell>
        </row>
        <row r="16">
          <cell r="B16">
            <v>44227</v>
          </cell>
        </row>
      </sheetData>
      <sheetData sheetId="41">
        <row r="2">
          <cell r="C2">
            <v>44230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581.66989999999998</v>
          </cell>
          <cell r="J12">
            <v>581.66999999999996</v>
          </cell>
          <cell r="K12">
            <v>581.66999999999996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273.18299999999999</v>
          </cell>
          <cell r="J13">
            <v>273.18299999999999</v>
          </cell>
          <cell r="K13">
            <v>273.18299999999999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174.3818</v>
          </cell>
          <cell r="J25">
            <v>174.38200000000001</v>
          </cell>
          <cell r="K25">
            <v>174.38200000000001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44230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NO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C:\MaDaM\Remote_Substitute\eMail_OutBox\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194.35899999999998</v>
      </c>
      <c r="C4" s="18">
        <v>186.22200000000001</v>
      </c>
      <c r="D4" s="18">
        <v>178.43299999999999</v>
      </c>
      <c r="E4" s="18">
        <v>179.58699999999999</v>
      </c>
      <c r="F4" s="18">
        <v>183.26400000000001</v>
      </c>
      <c r="G4" s="18">
        <v>247.58300000000003</v>
      </c>
      <c r="H4" s="18">
        <v>204.99299999999999</v>
      </c>
      <c r="I4" s="18">
        <v>37.453000000000003</v>
      </c>
      <c r="J4" s="18">
        <v>49.530999999999999</v>
      </c>
      <c r="K4" s="18">
        <v>80.939000000000007</v>
      </c>
      <c r="L4" s="18">
        <v>90.36999999999999</v>
      </c>
      <c r="M4" s="18">
        <v>89.239000000000004</v>
      </c>
      <c r="N4" s="18">
        <v>51.441999999999993</v>
      </c>
      <c r="O4" s="18">
        <v>76.457000000000008</v>
      </c>
      <c r="P4" s="18">
        <v>16.940999999999999</v>
      </c>
      <c r="Q4" s="18">
        <v>9.9290000000000003</v>
      </c>
      <c r="R4" s="18">
        <v>12.519</v>
      </c>
      <c r="S4" s="18">
        <v>12.814</v>
      </c>
      <c r="T4" s="18">
        <v>17.462</v>
      </c>
      <c r="U4" s="18">
        <v>18.283000000000001</v>
      </c>
      <c r="V4" s="18">
        <v>16.985999999999997</v>
      </c>
      <c r="W4" s="18">
        <v>12.837999999999999</v>
      </c>
      <c r="X4" s="18">
        <v>14.299999999999999</v>
      </c>
      <c r="Y4" s="18">
        <v>145.49200000000002</v>
      </c>
      <c r="Z4" s="19"/>
      <c r="AA4" s="20">
        <f>SUM(B4:Z4)</f>
        <v>2127.4360000000001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48.06</v>
      </c>
      <c r="C7" s="28">
        <v>52.89</v>
      </c>
      <c r="D7" s="28">
        <v>53.43</v>
      </c>
      <c r="E7" s="28">
        <v>58.58</v>
      </c>
      <c r="F7" s="28">
        <v>57.15</v>
      </c>
      <c r="G7" s="28">
        <v>67.81</v>
      </c>
      <c r="H7" s="28">
        <v>67.930000000000007</v>
      </c>
      <c r="I7" s="28">
        <v>66.64</v>
      </c>
      <c r="J7" s="28">
        <v>76.77</v>
      </c>
      <c r="K7" s="28">
        <v>81.010000000000005</v>
      </c>
      <c r="L7" s="28">
        <v>65.36</v>
      </c>
      <c r="M7" s="28">
        <v>59</v>
      </c>
      <c r="N7" s="28">
        <v>57.88</v>
      </c>
      <c r="O7" s="28">
        <v>63.38</v>
      </c>
      <c r="P7" s="28">
        <v>55.78</v>
      </c>
      <c r="Q7" s="28">
        <v>56.86</v>
      </c>
      <c r="R7" s="28">
        <v>60.9</v>
      </c>
      <c r="S7" s="28">
        <v>69.88</v>
      </c>
      <c r="T7" s="28">
        <v>67.33</v>
      </c>
      <c r="U7" s="28">
        <v>44.31</v>
      </c>
      <c r="V7" s="28">
        <v>47.57</v>
      </c>
      <c r="W7" s="28">
        <v>48.69</v>
      </c>
      <c r="X7" s="28">
        <v>54.83</v>
      </c>
      <c r="Y7" s="28">
        <v>56.41</v>
      </c>
      <c r="Z7" s="29"/>
      <c r="AA7" s="30">
        <f>IF(SUM(GR_MAINLAND_MCP_SUM_SELL)&lt;&gt;0,AVERAGEIF(GR_MAINLAND_MCP_SUM_SELL,"&lt;&gt;"""),"")</f>
        <v>59.935416666666661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182</v>
      </c>
      <c r="C11" s="47">
        <v>170</v>
      </c>
      <c r="D11" s="47">
        <v>170</v>
      </c>
      <c r="E11" s="47">
        <v>170</v>
      </c>
      <c r="F11" s="47">
        <v>170</v>
      </c>
      <c r="G11" s="47">
        <v>237</v>
      </c>
      <c r="H11" s="47">
        <v>193</v>
      </c>
      <c r="I11" s="47">
        <v>12.535</v>
      </c>
      <c r="J11" s="47">
        <v>15.504000000000001</v>
      </c>
      <c r="K11" s="47">
        <v>18.939999999999998</v>
      </c>
      <c r="L11" s="47">
        <v>14.33</v>
      </c>
      <c r="M11" s="47">
        <v>6.0650000000000004</v>
      </c>
      <c r="N11" s="47">
        <v>8.0530000000000008</v>
      </c>
      <c r="O11" s="47">
        <v>15.949</v>
      </c>
      <c r="P11" s="47">
        <v>0.80600000000000005</v>
      </c>
      <c r="Q11" s="47"/>
      <c r="R11" s="47">
        <v>4.2590000000000003</v>
      </c>
      <c r="S11" s="47">
        <v>2.9489999999999998</v>
      </c>
      <c r="T11" s="47"/>
      <c r="U11" s="47"/>
      <c r="V11" s="47"/>
      <c r="W11" s="47"/>
      <c r="X11" s="47"/>
      <c r="Y11" s="47">
        <v>135</v>
      </c>
      <c r="Z11" s="48"/>
      <c r="AA11" s="49">
        <f>SUM(B11:Z11)</f>
        <v>1526.3900000000003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11.734999999999999</v>
      </c>
      <c r="C13" s="52">
        <v>10.565999999999999</v>
      </c>
      <c r="D13" s="52">
        <v>2.6760000000000002</v>
      </c>
      <c r="E13" s="52">
        <v>3.9329999999999998</v>
      </c>
      <c r="F13" s="52">
        <v>7.6369999999999996</v>
      </c>
      <c r="G13" s="52">
        <v>10.529</v>
      </c>
      <c r="H13" s="52">
        <v>10.007000000000001</v>
      </c>
      <c r="I13" s="52">
        <v>19.917999999999999</v>
      </c>
      <c r="J13" s="52">
        <v>26.705999999999996</v>
      </c>
      <c r="K13" s="52">
        <v>51.308999999999997</v>
      </c>
      <c r="L13" s="52">
        <v>66.498999999999995</v>
      </c>
      <c r="M13" s="52">
        <v>78.174000000000007</v>
      </c>
      <c r="N13" s="52">
        <v>38.388999999999996</v>
      </c>
      <c r="O13" s="52">
        <v>49.933</v>
      </c>
      <c r="P13" s="52">
        <v>11.135</v>
      </c>
      <c r="Q13" s="52">
        <v>4.9290000000000003</v>
      </c>
      <c r="R13" s="52">
        <v>3.26</v>
      </c>
      <c r="S13" s="52">
        <v>3.17</v>
      </c>
      <c r="T13" s="52">
        <v>12.462</v>
      </c>
      <c r="U13" s="52">
        <v>8.8030000000000008</v>
      </c>
      <c r="V13" s="52">
        <v>6.5519999999999996</v>
      </c>
      <c r="W13" s="52">
        <v>2.2029999999999998</v>
      </c>
      <c r="X13" s="52">
        <v>4.8780000000000001</v>
      </c>
      <c r="Y13" s="52">
        <v>5.0369999999999999</v>
      </c>
      <c r="Z13" s="53"/>
      <c r="AA13" s="54">
        <f>SUM(B13:Z13)</f>
        <v>450.43999999999988</v>
      </c>
    </row>
    <row r="14" spans="1:27" ht="30" customHeight="1" thickBot="1" x14ac:dyDescent="0.25">
      <c r="A14" s="55" t="s">
        <v>10</v>
      </c>
      <c r="B14" s="56">
        <f>IF(LEN(B$2)&gt;0,SUM(B10:B13),"")</f>
        <v>193.73500000000001</v>
      </c>
      <c r="C14" s="57">
        <f t="shared" ref="C14:Z14" si="0">IF(LEN(C$2)&gt;0,SUM(C10:C13),"")</f>
        <v>180.566</v>
      </c>
      <c r="D14" s="57">
        <f t="shared" si="0"/>
        <v>172.67599999999999</v>
      </c>
      <c r="E14" s="57">
        <f t="shared" si="0"/>
        <v>173.93299999999999</v>
      </c>
      <c r="F14" s="57">
        <f t="shared" si="0"/>
        <v>177.637</v>
      </c>
      <c r="G14" s="57">
        <f t="shared" si="0"/>
        <v>247.529</v>
      </c>
      <c r="H14" s="57">
        <f t="shared" si="0"/>
        <v>203.00700000000001</v>
      </c>
      <c r="I14" s="57">
        <f t="shared" si="0"/>
        <v>32.453000000000003</v>
      </c>
      <c r="J14" s="57">
        <f t="shared" si="0"/>
        <v>42.209999999999994</v>
      </c>
      <c r="K14" s="57">
        <f t="shared" si="0"/>
        <v>70.248999999999995</v>
      </c>
      <c r="L14" s="57">
        <f t="shared" si="0"/>
        <v>80.828999999999994</v>
      </c>
      <c r="M14" s="57">
        <f t="shared" si="0"/>
        <v>84.239000000000004</v>
      </c>
      <c r="N14" s="57">
        <f t="shared" si="0"/>
        <v>46.441999999999993</v>
      </c>
      <c r="O14" s="57">
        <f t="shared" si="0"/>
        <v>65.882000000000005</v>
      </c>
      <c r="P14" s="57">
        <f t="shared" si="0"/>
        <v>11.940999999999999</v>
      </c>
      <c r="Q14" s="57">
        <f t="shared" si="0"/>
        <v>4.9290000000000003</v>
      </c>
      <c r="R14" s="57">
        <f t="shared" si="0"/>
        <v>7.5190000000000001</v>
      </c>
      <c r="S14" s="57">
        <f t="shared" si="0"/>
        <v>6.1189999999999998</v>
      </c>
      <c r="T14" s="57">
        <f t="shared" si="0"/>
        <v>12.462</v>
      </c>
      <c r="U14" s="57">
        <f t="shared" si="0"/>
        <v>8.8030000000000008</v>
      </c>
      <c r="V14" s="57">
        <f t="shared" si="0"/>
        <v>6.5519999999999996</v>
      </c>
      <c r="W14" s="57">
        <f t="shared" si="0"/>
        <v>2.2029999999999998</v>
      </c>
      <c r="X14" s="57">
        <f t="shared" si="0"/>
        <v>4.8780000000000001</v>
      </c>
      <c r="Y14" s="57">
        <f t="shared" si="0"/>
        <v>140.03700000000001</v>
      </c>
      <c r="Z14" s="58" t="str">
        <f t="shared" si="0"/>
        <v/>
      </c>
      <c r="AA14" s="59">
        <f>SUM(AA9:AA13)</f>
        <v>1976.8300000000002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>
        <v>5.3999999999999999E-2</v>
      </c>
      <c r="H18" s="72">
        <v>1.986</v>
      </c>
      <c r="I18" s="72"/>
      <c r="J18" s="72">
        <v>2.3210000000000002</v>
      </c>
      <c r="K18" s="72">
        <v>5.69</v>
      </c>
      <c r="L18" s="72">
        <v>4.5410000000000004</v>
      </c>
      <c r="M18" s="72"/>
      <c r="N18" s="72"/>
      <c r="O18" s="72">
        <v>5.5750000000000002</v>
      </c>
      <c r="P18" s="72"/>
      <c r="Q18" s="72"/>
      <c r="R18" s="72"/>
      <c r="S18" s="72"/>
      <c r="T18" s="72"/>
      <c r="U18" s="72"/>
      <c r="V18" s="72"/>
      <c r="W18" s="72"/>
      <c r="X18" s="72">
        <v>4.3860000000000001</v>
      </c>
      <c r="Y18" s="72"/>
      <c r="Z18" s="73"/>
      <c r="AA18" s="74">
        <f>SUM(B18:Z18)</f>
        <v>24.553000000000001</v>
      </c>
    </row>
    <row r="19" spans="1:27" ht="24.95" customHeight="1" x14ac:dyDescent="0.2">
      <c r="A19" s="70" t="s">
        <v>14</v>
      </c>
      <c r="B19" s="75">
        <v>0.62399999999999989</v>
      </c>
      <c r="C19" s="76">
        <v>5.6560000000000006</v>
      </c>
      <c r="D19" s="76">
        <v>5.7570000000000006</v>
      </c>
      <c r="E19" s="76">
        <v>5.6539999999999999</v>
      </c>
      <c r="F19" s="76">
        <v>5.6269999999999998</v>
      </c>
      <c r="G19" s="76"/>
      <c r="H19" s="76"/>
      <c r="I19" s="76">
        <v>5</v>
      </c>
      <c r="J19" s="76">
        <v>5</v>
      </c>
      <c r="K19" s="76">
        <v>5</v>
      </c>
      <c r="L19" s="76">
        <v>5</v>
      </c>
      <c r="M19" s="76">
        <v>5</v>
      </c>
      <c r="N19" s="76">
        <v>5</v>
      </c>
      <c r="O19" s="76">
        <v>5</v>
      </c>
      <c r="P19" s="76">
        <v>5</v>
      </c>
      <c r="Q19" s="76">
        <v>5</v>
      </c>
      <c r="R19" s="76">
        <v>5</v>
      </c>
      <c r="S19" s="76">
        <v>6.6950000000000003</v>
      </c>
      <c r="T19" s="76">
        <v>5</v>
      </c>
      <c r="U19" s="76">
        <v>9.4799999999999986</v>
      </c>
      <c r="V19" s="76">
        <v>10.433999999999999</v>
      </c>
      <c r="W19" s="76">
        <v>10.635</v>
      </c>
      <c r="X19" s="76">
        <v>5.0359999999999996</v>
      </c>
      <c r="Y19" s="76">
        <v>5.4550000000000001</v>
      </c>
      <c r="Z19" s="73"/>
      <c r="AA19" s="74">
        <f>SUM(B19:Z19)</f>
        <v>126.05300000000001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0.62399999999999989</v>
      </c>
      <c r="C22" s="83">
        <f t="shared" ref="C22:Z22" si="1">IF(LEN(C$2)&gt;0,SUM(C17:C21),"")</f>
        <v>5.6560000000000006</v>
      </c>
      <c r="D22" s="83">
        <f t="shared" si="1"/>
        <v>5.7570000000000006</v>
      </c>
      <c r="E22" s="83">
        <f t="shared" si="1"/>
        <v>5.6539999999999999</v>
      </c>
      <c r="F22" s="83">
        <f t="shared" si="1"/>
        <v>5.6269999999999998</v>
      </c>
      <c r="G22" s="83">
        <f t="shared" si="1"/>
        <v>5.3999999999999999E-2</v>
      </c>
      <c r="H22" s="83">
        <f t="shared" si="1"/>
        <v>1.986</v>
      </c>
      <c r="I22" s="83">
        <f t="shared" si="1"/>
        <v>5</v>
      </c>
      <c r="J22" s="83">
        <f t="shared" si="1"/>
        <v>7.3209999999999997</v>
      </c>
      <c r="K22" s="83">
        <f t="shared" si="1"/>
        <v>10.690000000000001</v>
      </c>
      <c r="L22" s="83">
        <f t="shared" si="1"/>
        <v>9.5410000000000004</v>
      </c>
      <c r="M22" s="83">
        <f t="shared" si="1"/>
        <v>5</v>
      </c>
      <c r="N22" s="83">
        <f t="shared" si="1"/>
        <v>5</v>
      </c>
      <c r="O22" s="83">
        <f t="shared" si="1"/>
        <v>10.574999999999999</v>
      </c>
      <c r="P22" s="83">
        <f t="shared" si="1"/>
        <v>5</v>
      </c>
      <c r="Q22" s="83">
        <f t="shared" si="1"/>
        <v>5</v>
      </c>
      <c r="R22" s="83">
        <f t="shared" si="1"/>
        <v>5</v>
      </c>
      <c r="S22" s="83">
        <f t="shared" si="1"/>
        <v>6.6950000000000003</v>
      </c>
      <c r="T22" s="83">
        <f t="shared" si="1"/>
        <v>5</v>
      </c>
      <c r="U22" s="83">
        <f t="shared" si="1"/>
        <v>9.4799999999999986</v>
      </c>
      <c r="V22" s="83">
        <f t="shared" si="1"/>
        <v>10.433999999999999</v>
      </c>
      <c r="W22" s="83">
        <f t="shared" si="1"/>
        <v>10.635</v>
      </c>
      <c r="X22" s="83">
        <f t="shared" si="1"/>
        <v>9.4220000000000006</v>
      </c>
      <c r="Y22" s="83">
        <f t="shared" si="1"/>
        <v>5.4550000000000001</v>
      </c>
      <c r="Z22" s="84" t="str">
        <f t="shared" si="1"/>
        <v/>
      </c>
      <c r="AA22" s="85">
        <f>SUM(AA17:AA21)</f>
        <v>150.60600000000002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194.35900000000001</v>
      </c>
      <c r="C26" s="72">
        <v>186.22200000000001</v>
      </c>
      <c r="D26" s="72">
        <v>178.43299999999999</v>
      </c>
      <c r="E26" s="72">
        <v>179.58699999999999</v>
      </c>
      <c r="F26" s="72">
        <v>183.26400000000001</v>
      </c>
      <c r="G26" s="72">
        <v>247.583</v>
      </c>
      <c r="H26" s="72">
        <v>204.99299999999999</v>
      </c>
      <c r="I26" s="72">
        <v>37.453000000000003</v>
      </c>
      <c r="J26" s="72">
        <v>49.530999999999999</v>
      </c>
      <c r="K26" s="72">
        <v>80.938999999999993</v>
      </c>
      <c r="L26" s="72">
        <v>90.37</v>
      </c>
      <c r="M26" s="72">
        <v>89.239000000000004</v>
      </c>
      <c r="N26" s="72">
        <v>51.442</v>
      </c>
      <c r="O26" s="72">
        <v>76.456999999999994</v>
      </c>
      <c r="P26" s="72">
        <v>16.940999999999999</v>
      </c>
      <c r="Q26" s="72">
        <v>9.9290000000000003</v>
      </c>
      <c r="R26" s="72">
        <v>12.519</v>
      </c>
      <c r="S26" s="72">
        <v>12.814</v>
      </c>
      <c r="T26" s="72">
        <v>17.462</v>
      </c>
      <c r="U26" s="72">
        <v>18.283000000000001</v>
      </c>
      <c r="V26" s="72">
        <v>16.986000000000001</v>
      </c>
      <c r="W26" s="72">
        <v>12.837999999999999</v>
      </c>
      <c r="X26" s="72">
        <v>14.3</v>
      </c>
      <c r="Y26" s="72">
        <v>145.49199999999999</v>
      </c>
      <c r="Z26" s="73"/>
      <c r="AA26" s="74">
        <f>SUM(B26:Z26)</f>
        <v>2127.4360000000001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194.35900000000001</v>
      </c>
      <c r="C28" s="57">
        <f t="shared" ref="C28:Z28" si="2">IF(LEN(C$2)&gt;0,SUM(C25:C27),"")</f>
        <v>186.22200000000001</v>
      </c>
      <c r="D28" s="57">
        <f t="shared" si="2"/>
        <v>178.43299999999999</v>
      </c>
      <c r="E28" s="57">
        <f t="shared" si="2"/>
        <v>179.58699999999999</v>
      </c>
      <c r="F28" s="57">
        <f t="shared" si="2"/>
        <v>183.26400000000001</v>
      </c>
      <c r="G28" s="57">
        <f t="shared" si="2"/>
        <v>247.583</v>
      </c>
      <c r="H28" s="57">
        <f t="shared" si="2"/>
        <v>204.99299999999999</v>
      </c>
      <c r="I28" s="57">
        <f t="shared" si="2"/>
        <v>37.453000000000003</v>
      </c>
      <c r="J28" s="57">
        <f t="shared" si="2"/>
        <v>49.530999999999999</v>
      </c>
      <c r="K28" s="57">
        <f t="shared" si="2"/>
        <v>80.938999999999993</v>
      </c>
      <c r="L28" s="57">
        <f t="shared" si="2"/>
        <v>90.37</v>
      </c>
      <c r="M28" s="57">
        <f t="shared" si="2"/>
        <v>89.239000000000004</v>
      </c>
      <c r="N28" s="57">
        <f t="shared" si="2"/>
        <v>51.442</v>
      </c>
      <c r="O28" s="57">
        <f t="shared" si="2"/>
        <v>76.456999999999994</v>
      </c>
      <c r="P28" s="57">
        <f t="shared" si="2"/>
        <v>16.940999999999999</v>
      </c>
      <c r="Q28" s="57">
        <f t="shared" si="2"/>
        <v>9.9290000000000003</v>
      </c>
      <c r="R28" s="57">
        <f t="shared" si="2"/>
        <v>12.519</v>
      </c>
      <c r="S28" s="57">
        <f t="shared" si="2"/>
        <v>12.814</v>
      </c>
      <c r="T28" s="57">
        <f t="shared" si="2"/>
        <v>17.462</v>
      </c>
      <c r="U28" s="57">
        <f t="shared" si="2"/>
        <v>18.283000000000001</v>
      </c>
      <c r="V28" s="57">
        <f t="shared" si="2"/>
        <v>16.986000000000001</v>
      </c>
      <c r="W28" s="57">
        <f t="shared" si="2"/>
        <v>12.837999999999999</v>
      </c>
      <c r="X28" s="57">
        <f t="shared" si="2"/>
        <v>14.3</v>
      </c>
      <c r="Y28" s="57">
        <f t="shared" si="2"/>
        <v>145.49199999999999</v>
      </c>
      <c r="Z28" s="58" t="str">
        <f t="shared" si="2"/>
        <v/>
      </c>
      <c r="AA28" s="59">
        <f>SUM(AA25:AA27)</f>
        <v>2127.4360000000001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194.35900000000001</v>
      </c>
      <c r="C47" s="83">
        <f t="shared" ref="C47:Z47" si="8">IF(LEN(C$2)&gt;0,C14+C22+C36,"")</f>
        <v>186.22200000000001</v>
      </c>
      <c r="D47" s="83">
        <f t="shared" si="8"/>
        <v>178.43299999999999</v>
      </c>
      <c r="E47" s="83">
        <f t="shared" si="8"/>
        <v>179.58699999999999</v>
      </c>
      <c r="F47" s="83">
        <f t="shared" si="8"/>
        <v>183.26400000000001</v>
      </c>
      <c r="G47" s="83">
        <f t="shared" si="8"/>
        <v>247.583</v>
      </c>
      <c r="H47" s="83">
        <f t="shared" si="8"/>
        <v>204.99299999999999</v>
      </c>
      <c r="I47" s="83">
        <f t="shared" si="8"/>
        <v>37.453000000000003</v>
      </c>
      <c r="J47" s="83">
        <f t="shared" si="8"/>
        <v>49.530999999999992</v>
      </c>
      <c r="K47" s="83">
        <f t="shared" si="8"/>
        <v>80.938999999999993</v>
      </c>
      <c r="L47" s="83">
        <f t="shared" si="8"/>
        <v>90.36999999999999</v>
      </c>
      <c r="M47" s="83">
        <f t="shared" si="8"/>
        <v>89.239000000000004</v>
      </c>
      <c r="N47" s="83">
        <f t="shared" si="8"/>
        <v>51.441999999999993</v>
      </c>
      <c r="O47" s="83">
        <f t="shared" si="8"/>
        <v>76.457000000000008</v>
      </c>
      <c r="P47" s="83">
        <f t="shared" si="8"/>
        <v>16.940999999999999</v>
      </c>
      <c r="Q47" s="83">
        <f t="shared" si="8"/>
        <v>9.9290000000000003</v>
      </c>
      <c r="R47" s="83">
        <f t="shared" si="8"/>
        <v>12.519</v>
      </c>
      <c r="S47" s="83">
        <f t="shared" si="8"/>
        <v>12.814</v>
      </c>
      <c r="T47" s="83">
        <f t="shared" si="8"/>
        <v>17.462</v>
      </c>
      <c r="U47" s="83">
        <f t="shared" si="8"/>
        <v>18.283000000000001</v>
      </c>
      <c r="V47" s="83">
        <f t="shared" si="8"/>
        <v>16.985999999999997</v>
      </c>
      <c r="W47" s="83">
        <f t="shared" si="8"/>
        <v>12.837999999999999</v>
      </c>
      <c r="X47" s="83">
        <f t="shared" si="8"/>
        <v>14.3</v>
      </c>
      <c r="Y47" s="83">
        <f t="shared" si="8"/>
        <v>145.49200000000002</v>
      </c>
      <c r="Z47" s="84" t="str">
        <f t="shared" si="8"/>
        <v/>
      </c>
      <c r="AA47" s="100">
        <f>SUM(B47:Z47)</f>
        <v>2127.4360000000001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194.35900000000004</v>
      </c>
      <c r="C4" s="18">
        <v>186.22199999999998</v>
      </c>
      <c r="D4" s="18">
        <v>178.43299999999999</v>
      </c>
      <c r="E4" s="18">
        <v>179.58699999999999</v>
      </c>
      <c r="F4" s="18">
        <v>183.26400000000001</v>
      </c>
      <c r="G4" s="18">
        <v>247.58299999999997</v>
      </c>
      <c r="H4" s="18">
        <v>204.99299999999999</v>
      </c>
      <c r="I4" s="18">
        <v>37.452999999999996</v>
      </c>
      <c r="J4" s="18">
        <v>49.530999999999999</v>
      </c>
      <c r="K4" s="18">
        <v>80.938999999999993</v>
      </c>
      <c r="L4" s="18">
        <v>90.37</v>
      </c>
      <c r="M4" s="18">
        <v>89.239000000000004</v>
      </c>
      <c r="N4" s="18">
        <v>51.442</v>
      </c>
      <c r="O4" s="18">
        <v>76.457000000000022</v>
      </c>
      <c r="P4" s="18">
        <v>16.940999999999999</v>
      </c>
      <c r="Q4" s="18">
        <v>9.9290000000000003</v>
      </c>
      <c r="R4" s="18">
        <v>12.519</v>
      </c>
      <c r="S4" s="18">
        <v>12.814</v>
      </c>
      <c r="T4" s="18">
        <v>17.462</v>
      </c>
      <c r="U4" s="18">
        <v>18.283000000000001</v>
      </c>
      <c r="V4" s="18">
        <v>16.986000000000001</v>
      </c>
      <c r="W4" s="18">
        <v>12.838000000000003</v>
      </c>
      <c r="X4" s="18">
        <v>14.299999999999999</v>
      </c>
      <c r="Y4" s="18">
        <v>145.49199999999996</v>
      </c>
      <c r="Z4" s="19"/>
      <c r="AA4" s="20">
        <f>SUM(B4:Z4)</f>
        <v>2127.4360000000001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48.06</v>
      </c>
      <c r="C7" s="28">
        <v>52.89</v>
      </c>
      <c r="D7" s="28">
        <v>53.43</v>
      </c>
      <c r="E7" s="28">
        <v>58.58</v>
      </c>
      <c r="F7" s="28">
        <v>57.15</v>
      </c>
      <c r="G7" s="28">
        <v>67.81</v>
      </c>
      <c r="H7" s="28">
        <v>67.930000000000007</v>
      </c>
      <c r="I7" s="28">
        <v>66.64</v>
      </c>
      <c r="J7" s="28">
        <v>76.77</v>
      </c>
      <c r="K7" s="28">
        <v>81.010000000000005</v>
      </c>
      <c r="L7" s="28">
        <v>65.36</v>
      </c>
      <c r="M7" s="28">
        <v>59</v>
      </c>
      <c r="N7" s="28">
        <v>57.88</v>
      </c>
      <c r="O7" s="28">
        <v>63.38</v>
      </c>
      <c r="P7" s="28">
        <v>55.78</v>
      </c>
      <c r="Q7" s="28">
        <v>56.86</v>
      </c>
      <c r="R7" s="28">
        <v>60.9</v>
      </c>
      <c r="S7" s="28">
        <v>69.88</v>
      </c>
      <c r="T7" s="28">
        <v>67.33</v>
      </c>
      <c r="U7" s="28">
        <v>44.31</v>
      </c>
      <c r="V7" s="28">
        <v>47.57</v>
      </c>
      <c r="W7" s="28">
        <v>48.69</v>
      </c>
      <c r="X7" s="28">
        <v>54.83</v>
      </c>
      <c r="Y7" s="28">
        <v>56.41</v>
      </c>
      <c r="Z7" s="29"/>
      <c r="AA7" s="30">
        <v>59.935416666666661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155</v>
      </c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>
        <v>135</v>
      </c>
      <c r="Z11" s="48"/>
      <c r="AA11" s="49">
        <f>SUM(B11:Z11)</f>
        <v>290</v>
      </c>
    </row>
    <row r="12" spans="1:27" ht="24.95" customHeight="1" x14ac:dyDescent="0.2">
      <c r="A12" s="45" t="s">
        <v>8</v>
      </c>
      <c r="B12" s="46">
        <v>170</v>
      </c>
      <c r="C12" s="47">
        <v>170</v>
      </c>
      <c r="D12" s="47">
        <v>170</v>
      </c>
      <c r="E12" s="47">
        <v>170</v>
      </c>
      <c r="F12" s="47">
        <v>170</v>
      </c>
      <c r="G12" s="47">
        <v>170</v>
      </c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1020</v>
      </c>
    </row>
    <row r="13" spans="1:27" ht="24.95" customHeight="1" x14ac:dyDescent="0.2">
      <c r="A13" s="50" t="s">
        <v>9</v>
      </c>
      <c r="B13" s="51">
        <v>9.2759999999999998</v>
      </c>
      <c r="C13" s="52">
        <v>6.3380000000000001</v>
      </c>
      <c r="D13" s="52">
        <v>3.7999999999999999E-2</v>
      </c>
      <c r="E13" s="52"/>
      <c r="F13" s="52">
        <v>3.6779999999999999</v>
      </c>
      <c r="G13" s="52">
        <v>1.5329999999999999</v>
      </c>
      <c r="H13" s="52"/>
      <c r="I13" s="52">
        <v>1.885</v>
      </c>
      <c r="J13" s="52"/>
      <c r="K13" s="52"/>
      <c r="L13" s="52"/>
      <c r="M13" s="52">
        <v>0.99099999999999999</v>
      </c>
      <c r="N13" s="52">
        <v>0.42799999999999999</v>
      </c>
      <c r="O13" s="52"/>
      <c r="P13" s="52">
        <v>1.8439999999999999</v>
      </c>
      <c r="Q13" s="52">
        <v>1.796</v>
      </c>
      <c r="R13" s="52">
        <v>1.6559999999999999</v>
      </c>
      <c r="S13" s="52">
        <v>2.1139999999999999</v>
      </c>
      <c r="T13" s="52">
        <v>7.261000000000001</v>
      </c>
      <c r="U13" s="52">
        <v>8.8810000000000002</v>
      </c>
      <c r="V13" s="52">
        <v>9.173</v>
      </c>
      <c r="W13" s="52">
        <v>6.5970000000000004</v>
      </c>
      <c r="X13" s="52">
        <v>1.502</v>
      </c>
      <c r="Y13" s="52">
        <v>1.55</v>
      </c>
      <c r="Z13" s="53"/>
      <c r="AA13" s="54">
        <f>SUM(B13:Z13)</f>
        <v>66.541000000000011</v>
      </c>
    </row>
    <row r="14" spans="1:27" ht="30" customHeight="1" thickBot="1" x14ac:dyDescent="0.25">
      <c r="A14" s="55" t="s">
        <v>10</v>
      </c>
      <c r="B14" s="56">
        <f>IF(LEN(B$2)&gt;0,SUM(B10:B13),"")</f>
        <v>179.27600000000001</v>
      </c>
      <c r="C14" s="57">
        <f t="shared" ref="C14:Z14" si="0">IF(LEN(C$2)&gt;0,SUM(C10:C13),"")</f>
        <v>176.33799999999999</v>
      </c>
      <c r="D14" s="57">
        <f t="shared" si="0"/>
        <v>170.03800000000001</v>
      </c>
      <c r="E14" s="57">
        <f t="shared" si="0"/>
        <v>170</v>
      </c>
      <c r="F14" s="57">
        <f t="shared" si="0"/>
        <v>173.678</v>
      </c>
      <c r="G14" s="57">
        <f t="shared" si="0"/>
        <v>171.53299999999999</v>
      </c>
      <c r="H14" s="57">
        <f t="shared" si="0"/>
        <v>155</v>
      </c>
      <c r="I14" s="57">
        <f t="shared" si="0"/>
        <v>1.885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0.99099999999999999</v>
      </c>
      <c r="N14" s="57">
        <f t="shared" si="0"/>
        <v>0.42799999999999999</v>
      </c>
      <c r="O14" s="57">
        <f t="shared" si="0"/>
        <v>0</v>
      </c>
      <c r="P14" s="57">
        <f t="shared" si="0"/>
        <v>1.8439999999999999</v>
      </c>
      <c r="Q14" s="57">
        <f t="shared" si="0"/>
        <v>1.796</v>
      </c>
      <c r="R14" s="57">
        <f t="shared" si="0"/>
        <v>1.6559999999999999</v>
      </c>
      <c r="S14" s="57">
        <f t="shared" si="0"/>
        <v>2.1139999999999999</v>
      </c>
      <c r="T14" s="57">
        <f t="shared" si="0"/>
        <v>7.261000000000001</v>
      </c>
      <c r="U14" s="57">
        <f t="shared" si="0"/>
        <v>8.8810000000000002</v>
      </c>
      <c r="V14" s="57">
        <f t="shared" si="0"/>
        <v>9.173</v>
      </c>
      <c r="W14" s="57">
        <f t="shared" si="0"/>
        <v>6.5970000000000004</v>
      </c>
      <c r="X14" s="57">
        <f t="shared" si="0"/>
        <v>1.502</v>
      </c>
      <c r="Y14" s="57">
        <f t="shared" si="0"/>
        <v>136.55000000000001</v>
      </c>
      <c r="Z14" s="58" t="str">
        <f t="shared" si="0"/>
        <v/>
      </c>
      <c r="AA14" s="59">
        <f>SUM(AA9:AA13)</f>
        <v>1376.5409999999999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5</v>
      </c>
      <c r="C17" s="67">
        <v>5</v>
      </c>
      <c r="D17" s="67">
        <v>5</v>
      </c>
      <c r="E17" s="67">
        <v>5</v>
      </c>
      <c r="F17" s="67">
        <v>5</v>
      </c>
      <c r="G17" s="67">
        <v>5</v>
      </c>
      <c r="H17" s="67">
        <v>5</v>
      </c>
      <c r="I17" s="67">
        <v>5</v>
      </c>
      <c r="J17" s="67">
        <v>5</v>
      </c>
      <c r="K17" s="67">
        <v>5</v>
      </c>
      <c r="L17" s="67">
        <v>5</v>
      </c>
      <c r="M17" s="67">
        <v>5</v>
      </c>
      <c r="N17" s="67">
        <v>5</v>
      </c>
      <c r="O17" s="67">
        <v>5</v>
      </c>
      <c r="P17" s="67">
        <v>5</v>
      </c>
      <c r="Q17" s="67">
        <v>5</v>
      </c>
      <c r="R17" s="67">
        <v>5</v>
      </c>
      <c r="S17" s="67">
        <v>5</v>
      </c>
      <c r="T17" s="67">
        <v>5</v>
      </c>
      <c r="U17" s="67">
        <v>5</v>
      </c>
      <c r="V17" s="67">
        <v>5</v>
      </c>
      <c r="W17" s="67">
        <v>5</v>
      </c>
      <c r="X17" s="67">
        <v>5</v>
      </c>
      <c r="Y17" s="67">
        <v>5</v>
      </c>
      <c r="Z17" s="68"/>
      <c r="AA17" s="69">
        <f>SUM(B17:Z17)</f>
        <v>120</v>
      </c>
    </row>
    <row r="18" spans="1:27" ht="24.95" customHeight="1" x14ac:dyDescent="0.2">
      <c r="A18" s="70" t="s">
        <v>13</v>
      </c>
      <c r="B18" s="71">
        <v>5.5E-2</v>
      </c>
      <c r="C18" s="72">
        <v>2.5630000000000002</v>
      </c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>
        <v>1.2430000000000001</v>
      </c>
      <c r="Z18" s="73"/>
      <c r="AA18" s="74">
        <f>SUM(B18:Z18)</f>
        <v>3.8610000000000007</v>
      </c>
    </row>
    <row r="19" spans="1:27" ht="24.95" customHeight="1" x14ac:dyDescent="0.2">
      <c r="A19" s="70" t="s">
        <v>14</v>
      </c>
      <c r="B19" s="75">
        <v>10.028</v>
      </c>
      <c r="C19" s="76">
        <v>2.3210000000000002</v>
      </c>
      <c r="D19" s="76">
        <v>3.395</v>
      </c>
      <c r="E19" s="76">
        <v>4.5869999999999997</v>
      </c>
      <c r="F19" s="76">
        <v>4.5860000000000003</v>
      </c>
      <c r="G19" s="76">
        <v>71.050000000000011</v>
      </c>
      <c r="H19" s="76">
        <v>44.993000000000002</v>
      </c>
      <c r="I19" s="76">
        <v>30.567999999999998</v>
      </c>
      <c r="J19" s="76">
        <v>44.530999999999999</v>
      </c>
      <c r="K19" s="76">
        <v>75.938999999999993</v>
      </c>
      <c r="L19" s="76">
        <v>85.37</v>
      </c>
      <c r="M19" s="76">
        <v>83.24799999999999</v>
      </c>
      <c r="N19" s="76">
        <v>46.013999999999996</v>
      </c>
      <c r="O19" s="76">
        <v>71.457000000000022</v>
      </c>
      <c r="P19" s="76">
        <v>10.097</v>
      </c>
      <c r="Q19" s="76">
        <v>3.1329999999999996</v>
      </c>
      <c r="R19" s="76">
        <v>5.8630000000000004</v>
      </c>
      <c r="S19" s="76">
        <v>5.7</v>
      </c>
      <c r="T19" s="76">
        <v>5.2009999999999996</v>
      </c>
      <c r="U19" s="76">
        <v>4.4020000000000001</v>
      </c>
      <c r="V19" s="76">
        <v>2.8129999999999997</v>
      </c>
      <c r="W19" s="76">
        <v>1.2410000000000001</v>
      </c>
      <c r="X19" s="76">
        <v>7.798</v>
      </c>
      <c r="Y19" s="76">
        <v>2.6990000000000003</v>
      </c>
      <c r="Z19" s="73"/>
      <c r="AA19" s="74">
        <f>SUM(B19:Z19)</f>
        <v>627.03400000000022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15.083</v>
      </c>
      <c r="C22" s="83">
        <f t="shared" si="1"/>
        <v>9.8840000000000003</v>
      </c>
      <c r="D22" s="83">
        <f t="shared" si="1"/>
        <v>8.3949999999999996</v>
      </c>
      <c r="E22" s="83">
        <f t="shared" si="1"/>
        <v>9.5869999999999997</v>
      </c>
      <c r="F22" s="83">
        <f t="shared" si="1"/>
        <v>9.5860000000000003</v>
      </c>
      <c r="G22" s="83">
        <f t="shared" si="1"/>
        <v>76.050000000000011</v>
      </c>
      <c r="H22" s="83">
        <f t="shared" si="1"/>
        <v>49.993000000000002</v>
      </c>
      <c r="I22" s="83">
        <f t="shared" si="1"/>
        <v>35.567999999999998</v>
      </c>
      <c r="J22" s="83">
        <f t="shared" si="1"/>
        <v>49.530999999999999</v>
      </c>
      <c r="K22" s="83">
        <f t="shared" si="1"/>
        <v>80.938999999999993</v>
      </c>
      <c r="L22" s="83">
        <f t="shared" si="1"/>
        <v>90.37</v>
      </c>
      <c r="M22" s="83">
        <f t="shared" si="1"/>
        <v>88.24799999999999</v>
      </c>
      <c r="N22" s="83">
        <f t="shared" si="1"/>
        <v>51.013999999999996</v>
      </c>
      <c r="O22" s="83">
        <f t="shared" si="1"/>
        <v>76.457000000000022</v>
      </c>
      <c r="P22" s="83">
        <f t="shared" si="1"/>
        <v>15.097</v>
      </c>
      <c r="Q22" s="83">
        <f t="shared" si="1"/>
        <v>8.1329999999999991</v>
      </c>
      <c r="R22" s="83">
        <f t="shared" si="1"/>
        <v>10.863</v>
      </c>
      <c r="S22" s="83">
        <f t="shared" si="1"/>
        <v>10.7</v>
      </c>
      <c r="T22" s="83">
        <f t="shared" si="1"/>
        <v>10.201000000000001</v>
      </c>
      <c r="U22" s="83">
        <f t="shared" si="1"/>
        <v>9.402000000000001</v>
      </c>
      <c r="V22" s="83">
        <f t="shared" si="1"/>
        <v>7.8129999999999997</v>
      </c>
      <c r="W22" s="83">
        <f t="shared" si="1"/>
        <v>6.2409999999999997</v>
      </c>
      <c r="X22" s="83">
        <f t="shared" si="1"/>
        <v>12.798</v>
      </c>
      <c r="Y22" s="83">
        <f t="shared" si="1"/>
        <v>8.9420000000000002</v>
      </c>
      <c r="Z22" s="84">
        <f t="shared" si="1"/>
        <v>0</v>
      </c>
      <c r="AA22" s="85">
        <f t="shared" si="1"/>
        <v>750.89500000000021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194.35900000000001</v>
      </c>
      <c r="C26" s="72">
        <v>186.22200000000001</v>
      </c>
      <c r="D26" s="72">
        <v>178.43299999999999</v>
      </c>
      <c r="E26" s="72">
        <v>179.58699999999999</v>
      </c>
      <c r="F26" s="72">
        <v>183.26400000000001</v>
      </c>
      <c r="G26" s="72">
        <v>247.583</v>
      </c>
      <c r="H26" s="72">
        <v>204.99299999999999</v>
      </c>
      <c r="I26" s="72">
        <v>37.453000000000003</v>
      </c>
      <c r="J26" s="72">
        <v>49.530999999999999</v>
      </c>
      <c r="K26" s="72">
        <v>80.938999999999993</v>
      </c>
      <c r="L26" s="72">
        <v>90.37</v>
      </c>
      <c r="M26" s="72">
        <v>89.239000000000004</v>
      </c>
      <c r="N26" s="72">
        <v>51.442</v>
      </c>
      <c r="O26" s="72">
        <v>76.456999999999994</v>
      </c>
      <c r="P26" s="72">
        <v>16.940999999999999</v>
      </c>
      <c r="Q26" s="72">
        <v>9.9290000000000003</v>
      </c>
      <c r="R26" s="72">
        <v>12.519</v>
      </c>
      <c r="S26" s="72">
        <v>12.814</v>
      </c>
      <c r="T26" s="72">
        <v>17.462</v>
      </c>
      <c r="U26" s="72">
        <v>18.283000000000001</v>
      </c>
      <c r="V26" s="72">
        <v>16.986000000000001</v>
      </c>
      <c r="W26" s="72">
        <v>12.837999999999999</v>
      </c>
      <c r="X26" s="72">
        <v>14.3</v>
      </c>
      <c r="Y26" s="72">
        <v>145.49199999999999</v>
      </c>
      <c r="Z26" s="73"/>
      <c r="AA26" s="74">
        <f>SUM(B26:Z26)</f>
        <v>2127.4360000000001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194.35900000000001</v>
      </c>
      <c r="C28" s="57">
        <f t="shared" si="2"/>
        <v>186.22200000000001</v>
      </c>
      <c r="D28" s="57">
        <f t="shared" si="2"/>
        <v>178.43299999999999</v>
      </c>
      <c r="E28" s="57">
        <f t="shared" si="2"/>
        <v>179.58699999999999</v>
      </c>
      <c r="F28" s="57">
        <f t="shared" si="2"/>
        <v>183.26400000000001</v>
      </c>
      <c r="G28" s="57">
        <f t="shared" si="2"/>
        <v>247.583</v>
      </c>
      <c r="H28" s="57">
        <f t="shared" si="2"/>
        <v>204.99299999999999</v>
      </c>
      <c r="I28" s="57">
        <f t="shared" si="2"/>
        <v>37.453000000000003</v>
      </c>
      <c r="J28" s="57">
        <f t="shared" si="2"/>
        <v>49.530999999999999</v>
      </c>
      <c r="K28" s="57">
        <f t="shared" si="2"/>
        <v>80.938999999999993</v>
      </c>
      <c r="L28" s="57">
        <f t="shared" si="2"/>
        <v>90.37</v>
      </c>
      <c r="M28" s="57">
        <f t="shared" si="2"/>
        <v>89.239000000000004</v>
      </c>
      <c r="N28" s="57">
        <f t="shared" si="2"/>
        <v>51.442</v>
      </c>
      <c r="O28" s="57">
        <f t="shared" si="2"/>
        <v>76.456999999999994</v>
      </c>
      <c r="P28" s="57">
        <f t="shared" si="2"/>
        <v>16.940999999999999</v>
      </c>
      <c r="Q28" s="57">
        <f t="shared" si="2"/>
        <v>9.9290000000000003</v>
      </c>
      <c r="R28" s="57">
        <f t="shared" si="2"/>
        <v>12.519</v>
      </c>
      <c r="S28" s="57">
        <f t="shared" si="2"/>
        <v>12.814</v>
      </c>
      <c r="T28" s="57">
        <f t="shared" si="2"/>
        <v>17.462</v>
      </c>
      <c r="U28" s="57">
        <f t="shared" si="2"/>
        <v>18.283000000000001</v>
      </c>
      <c r="V28" s="57">
        <f t="shared" si="2"/>
        <v>16.986000000000001</v>
      </c>
      <c r="W28" s="57">
        <f t="shared" si="2"/>
        <v>12.837999999999999</v>
      </c>
      <c r="X28" s="57">
        <f t="shared" si="2"/>
        <v>14.3</v>
      </c>
      <c r="Y28" s="57">
        <f t="shared" si="2"/>
        <v>145.49199999999999</v>
      </c>
      <c r="Z28" s="58">
        <f t="shared" si="2"/>
        <v>0</v>
      </c>
      <c r="AA28" s="59">
        <f t="shared" si="2"/>
        <v>2127.4360000000001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194.35900000000001</v>
      </c>
      <c r="C47" s="83">
        <f t="shared" ref="C47:Z47" si="8">SUM(C10:C13)+C22+C36</f>
        <v>186.22199999999998</v>
      </c>
      <c r="D47" s="83">
        <f t="shared" si="8"/>
        <v>178.43300000000002</v>
      </c>
      <c r="E47" s="83">
        <f t="shared" si="8"/>
        <v>179.58699999999999</v>
      </c>
      <c r="F47" s="83">
        <f t="shared" si="8"/>
        <v>183.26400000000001</v>
      </c>
      <c r="G47" s="83">
        <f t="shared" si="8"/>
        <v>247.583</v>
      </c>
      <c r="H47" s="83">
        <f t="shared" si="8"/>
        <v>204.99299999999999</v>
      </c>
      <c r="I47" s="83">
        <f t="shared" si="8"/>
        <v>37.452999999999996</v>
      </c>
      <c r="J47" s="83">
        <f t="shared" si="8"/>
        <v>49.530999999999999</v>
      </c>
      <c r="K47" s="83">
        <f t="shared" si="8"/>
        <v>80.938999999999993</v>
      </c>
      <c r="L47" s="83">
        <f t="shared" si="8"/>
        <v>90.37</v>
      </c>
      <c r="M47" s="83">
        <f t="shared" si="8"/>
        <v>89.23899999999999</v>
      </c>
      <c r="N47" s="83">
        <f t="shared" si="8"/>
        <v>51.441999999999993</v>
      </c>
      <c r="O47" s="83">
        <f t="shared" si="8"/>
        <v>76.457000000000022</v>
      </c>
      <c r="P47" s="83">
        <f t="shared" si="8"/>
        <v>16.940999999999999</v>
      </c>
      <c r="Q47" s="83">
        <f t="shared" si="8"/>
        <v>9.9289999999999985</v>
      </c>
      <c r="R47" s="83">
        <f t="shared" si="8"/>
        <v>12.519</v>
      </c>
      <c r="S47" s="83">
        <f t="shared" si="8"/>
        <v>12.814</v>
      </c>
      <c r="T47" s="83">
        <f t="shared" si="8"/>
        <v>17.462000000000003</v>
      </c>
      <c r="U47" s="83">
        <f t="shared" si="8"/>
        <v>18.283000000000001</v>
      </c>
      <c r="V47" s="83">
        <f t="shared" si="8"/>
        <v>16.986000000000001</v>
      </c>
      <c r="W47" s="83">
        <f t="shared" si="8"/>
        <v>12.838000000000001</v>
      </c>
      <c r="X47" s="83">
        <f t="shared" si="8"/>
        <v>14.3</v>
      </c>
      <c r="Y47" s="83">
        <f t="shared" si="8"/>
        <v>145.49200000000002</v>
      </c>
      <c r="Z47" s="84">
        <f t="shared" si="8"/>
        <v>0</v>
      </c>
      <c r="AA47" s="100">
        <f>SUM(B47:Z47)</f>
        <v>2127.4360000000001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22" sqref="R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2021-02-01T13:53:36Z</dcterms:created>
  <dcterms:modified xsi:type="dcterms:W3CDTF">2021-02-01T13:53:37Z</dcterms:modified>
</cp:coreProperties>
</file>