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<sst xmlns="http://schemas.openxmlformats.org/spreadsheetml/2006/main" count="110" uniqueCount="50">
  <si>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31/01/2021 15:48:44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</si>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</sst>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110</c:v>
                </c:pt>
                <c:pt idx="1">
                  <c:v>150</c:v>
                </c:pt>
                <c:pt idx="2">
                  <c:v>175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128</c:v>
                </c:pt>
                <c:pt idx="7">
                  <c:v>40</c:v>
                </c:pt>
                <c:pt idx="10">
                  <c:v>39.725000000000001</c:v>
                </c:pt>
                <c:pt idx="15">
                  <c:v>40</c:v>
                </c:pt>
                <c:pt idx="16">
                  <c:v>100</c:v>
                </c:pt>
                <c:pt idx="17">
                  <c:v>209</c:v>
                </c:pt>
                <c:pt idx="18">
                  <c:v>209</c:v>
                </c:pt>
                <c:pt idx="19">
                  <c:v>140</c:v>
                </c:pt>
                <c:pt idx="20">
                  <c:v>120</c:v>
                </c:pt>
                <c:pt idx="21">
                  <c:v>152</c:v>
                </c:pt>
                <c:pt idx="22">
                  <c:v>65</c:v>
                </c:pt>
                <c:pt idx="23">
                  <c:v>103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15</c:v>
                </c:pt>
                <c:pt idx="7">
                  <c:v>15</c:v>
                </c:pt>
                <c:pt idx="8">
                  <c:v>20</c:v>
                </c:pt>
                <c:pt idx="9">
                  <c:v>60.605000000000004</c:v>
                </c:pt>
                <c:pt idx="10">
                  <c:v>46.058</c:v>
                </c:pt>
                <c:pt idx="11">
                  <c:v>81.667000000000002</c:v>
                </c:pt>
                <c:pt idx="12">
                  <c:v>20.434999999999999</c:v>
                </c:pt>
                <c:pt idx="13">
                  <c:v>40.353999999999999</c:v>
                </c:pt>
                <c:pt idx="14">
                  <c:v>116.819</c:v>
                </c:pt>
                <c:pt idx="15">
                  <c:v>186.28700000000001</c:v>
                </c:pt>
                <c:pt idx="16">
                  <c:v>175.86199999999999</c:v>
                </c:pt>
                <c:pt idx="17">
                  <c:v>6.8810000000000002</c:v>
                </c:pt>
                <c:pt idx="18">
                  <c:v>4.0549999999999997</c:v>
                </c:pt>
                <c:pt idx="19">
                  <c:v>166.87700000000001</c:v>
                </c:pt>
                <c:pt idx="20">
                  <c:v>166.858</c:v>
                </c:pt>
                <c:pt idx="21">
                  <c:v>86.384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1.994</c:v>
                </c:pt>
                <c:pt idx="3">
                  <c:v>6.4930000000000003</c:v>
                </c:pt>
                <c:pt idx="4">
                  <c:v>0.56100000000000005</c:v>
                </c:pt>
                <c:pt idx="5">
                  <c:v>19.463000000000001</c:v>
                </c:pt>
                <c:pt idx="6">
                  <c:v>40.280999999999999</c:v>
                </c:pt>
                <c:pt idx="7">
                  <c:v>38.167999999999999</c:v>
                </c:pt>
                <c:pt idx="8">
                  <c:v>16.576000000000001</c:v>
                </c:pt>
                <c:pt idx="9">
                  <c:v>10.273</c:v>
                </c:pt>
                <c:pt idx="10">
                  <c:v>9.8460000000000001</c:v>
                </c:pt>
                <c:pt idx="11">
                  <c:v>14.532</c:v>
                </c:pt>
                <c:pt idx="12">
                  <c:v>13.944000000000001</c:v>
                </c:pt>
                <c:pt idx="13">
                  <c:v>14.166</c:v>
                </c:pt>
                <c:pt idx="14">
                  <c:v>35.700000000000003</c:v>
                </c:pt>
                <c:pt idx="15">
                  <c:v>28.943999999999999</c:v>
                </c:pt>
                <c:pt idx="16">
                  <c:v>26.710999999999999</c:v>
                </c:pt>
                <c:pt idx="17">
                  <c:v>21.327000000000002</c:v>
                </c:pt>
                <c:pt idx="18">
                  <c:v>1.865</c:v>
                </c:pt>
                <c:pt idx="19">
                  <c:v>18.404</c:v>
                </c:pt>
                <c:pt idx="20">
                  <c:v>13.895</c:v>
                </c:pt>
                <c:pt idx="21">
                  <c:v>15.486000000000001</c:v>
                </c:pt>
                <c:pt idx="22">
                  <c:v>25.098999999999997</c:v>
                </c:pt>
                <c:pt idx="23">
                  <c:v>36.033999999999999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22">
                  <c:v>50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8449504"/>
        <c:axId val="3784498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383.67899999999997</c:v>
                </c:pt>
                <c:pt idx="1">
                  <c:v>382.17500000000001</c:v>
                </c:pt>
                <c:pt idx="2">
                  <c:v>380.24900000000002</c:v>
                </c:pt>
                <c:pt idx="3">
                  <c:v>406.75600000000003</c:v>
                </c:pt>
                <c:pt idx="4">
                  <c:v>402.01099999999997</c:v>
                </c:pt>
                <c:pt idx="5">
                  <c:v>419.46299999999997</c:v>
                </c:pt>
                <c:pt idx="6">
                  <c:v>263.62299999999999</c:v>
                </c:pt>
                <c:pt idx="7">
                  <c:v>174.21400000000003</c:v>
                </c:pt>
                <c:pt idx="8">
                  <c:v>116.64400000000002</c:v>
                </c:pt>
                <c:pt idx="9">
                  <c:v>72.05</c:v>
                </c:pt>
                <c:pt idx="10">
                  <c:v>95.717000000000013</c:v>
                </c:pt>
                <c:pt idx="11">
                  <c:v>97.311999999999998</c:v>
                </c:pt>
                <c:pt idx="12">
                  <c:v>34.378999999999998</c:v>
                </c:pt>
                <c:pt idx="13">
                  <c:v>54.519999999999996</c:v>
                </c:pt>
                <c:pt idx="14">
                  <c:v>152.51900000000001</c:v>
                </c:pt>
                <c:pt idx="15">
                  <c:v>255.23099999999999</c:v>
                </c:pt>
                <c:pt idx="16">
                  <c:v>302.57299999999998</c:v>
                </c:pt>
                <c:pt idx="17">
                  <c:v>238.87299999999999</c:v>
                </c:pt>
                <c:pt idx="18">
                  <c:v>215.84099999999998</c:v>
                </c:pt>
                <c:pt idx="19">
                  <c:v>325.28100000000001</c:v>
                </c:pt>
                <c:pt idx="20">
                  <c:v>302.95300000000003</c:v>
                </c:pt>
                <c:pt idx="21">
                  <c:v>256.37400000000002</c:v>
                </c:pt>
                <c:pt idx="22">
                  <c:v>160.79900000000001</c:v>
                </c:pt>
                <c:pt idx="23">
                  <c:v>262.23400000000004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449504"/>
        <c:axId val="3784498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36.19</c:v>
                </c:pt>
                <c:pt idx="1">
                  <c:v>34.03</c:v>
                </c:pt>
                <c:pt idx="2">
                  <c:v>21.7</c:v>
                </c:pt>
                <c:pt idx="3">
                  <c:v>17.809999999999999</c:v>
                </c:pt>
                <c:pt idx="4">
                  <c:v>34.86</c:v>
                </c:pt>
                <c:pt idx="5">
                  <c:v>39.99</c:v>
                </c:pt>
                <c:pt idx="6">
                  <c:v>56.56</c:v>
                </c:pt>
                <c:pt idx="7">
                  <c:v>66.709999999999994</c:v>
                </c:pt>
                <c:pt idx="8">
                  <c:v>87.76</c:v>
                </c:pt>
                <c:pt idx="9">
                  <c:v>74.77</c:v>
                </c:pt>
                <c:pt idx="10">
                  <c:v>70.5</c:v>
                </c:pt>
                <c:pt idx="11">
                  <c:v>69.2</c:v>
                </c:pt>
                <c:pt idx="12">
                  <c:v>55.59</c:v>
                </c:pt>
                <c:pt idx="13">
                  <c:v>56.21</c:v>
                </c:pt>
                <c:pt idx="14">
                  <c:v>57.39</c:v>
                </c:pt>
                <c:pt idx="15">
                  <c:v>70</c:v>
                </c:pt>
                <c:pt idx="16">
                  <c:v>70.83</c:v>
                </c:pt>
                <c:pt idx="17">
                  <c:v>76</c:v>
                </c:pt>
                <c:pt idx="18">
                  <c:v>73.67</c:v>
                </c:pt>
                <c:pt idx="19">
                  <c:v>74.900000000000006</c:v>
                </c:pt>
                <c:pt idx="20">
                  <c:v>69</c:v>
                </c:pt>
                <c:pt idx="21">
                  <c:v>55.62</c:v>
                </c:pt>
                <c:pt idx="22">
                  <c:v>55.25</c:v>
                </c:pt>
                <c:pt idx="23">
                  <c:v>49.4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803392"/>
        <c:axId val="345803000"/>
      </c:lineChart>
      <c:catAx>
        <c:axId val="378449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449896"/>
        <c:crosses val="autoZero"/>
        <c:auto val="1"/>
        <c:lblAlgn val="ctr"/>
        <c:lblOffset val="100"/>
        <c:noMultiLvlLbl val="0"/>
      </c:catAx>
      <c:valAx>
        <c:axId val="37844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449504"/>
        <c:crosses val="autoZero"/>
        <c:crossBetween val="between"/>
      </c:valAx>
      <c:valAx>
        <c:axId val="3458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803392"/>
        <c:crosses val="max"/>
        <c:crossBetween val="between"/>
      </c:valAx>
      <c:catAx>
        <c:axId val="3458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58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44228</v>
          </cell>
        </row>
        <row r="5">
          <cell r="C5" t="str">
            <v>LIDA1</v>
          </cell>
        </row>
        <row r="26">
          <cell r="C26">
            <v>2380.7249999999999</v>
          </cell>
        </row>
        <row r="27">
          <cell r="C27">
            <v>1239.1420000000001</v>
          </cell>
        </row>
        <row r="28">
          <cell r="C28">
            <v>1590</v>
          </cell>
        </row>
        <row r="29">
          <cell r="C29">
            <v>0</v>
          </cell>
        </row>
        <row r="30">
          <cell r="C30">
            <v>409.76199999999994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135.84100000000001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541.44399999999996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3019</v>
          </cell>
        </row>
        <row r="46">
          <cell r="C46">
            <v>2120</v>
          </cell>
        </row>
        <row r="47">
          <cell r="C47">
            <v>75.025999999999996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36.19</v>
          </cell>
          <cell r="C7">
            <v>34.03</v>
          </cell>
          <cell r="D7">
            <v>21.7</v>
          </cell>
          <cell r="E7">
            <v>17.809999999999999</v>
          </cell>
          <cell r="F7">
            <v>34.86</v>
          </cell>
          <cell r="G7">
            <v>39.99</v>
          </cell>
          <cell r="H7">
            <v>56.56</v>
          </cell>
          <cell r="I7">
            <v>66.709999999999994</v>
          </cell>
          <cell r="J7">
            <v>87.76</v>
          </cell>
          <cell r="K7">
            <v>74.77</v>
          </cell>
          <cell r="L7">
            <v>70.5</v>
          </cell>
          <cell r="M7">
            <v>69.2</v>
          </cell>
          <cell r="N7">
            <v>55.59</v>
          </cell>
          <cell r="O7">
            <v>56.21</v>
          </cell>
          <cell r="P7">
            <v>57.39</v>
          </cell>
          <cell r="Q7">
            <v>70</v>
          </cell>
          <cell r="R7">
            <v>70.83</v>
          </cell>
          <cell r="S7">
            <v>76</v>
          </cell>
          <cell r="T7">
            <v>73.67</v>
          </cell>
          <cell r="U7">
            <v>74.900000000000006</v>
          </cell>
          <cell r="V7">
            <v>69</v>
          </cell>
          <cell r="W7">
            <v>55.62</v>
          </cell>
          <cell r="X7">
            <v>55.25</v>
          </cell>
          <cell r="Y7">
            <v>49.4</v>
          </cell>
        </row>
        <row r="12">
          <cell r="B12">
            <v>20</v>
          </cell>
          <cell r="C12">
            <v>30</v>
          </cell>
          <cell r="D12">
            <v>30</v>
          </cell>
          <cell r="E12">
            <v>30</v>
          </cell>
          <cell r="F12">
            <v>30</v>
          </cell>
          <cell r="G12">
            <v>30</v>
          </cell>
          <cell r="H12">
            <v>14</v>
          </cell>
          <cell r="L12">
            <v>7</v>
          </cell>
          <cell r="S12">
            <v>14</v>
          </cell>
          <cell r="T12">
            <v>14</v>
          </cell>
          <cell r="W12">
            <v>16</v>
          </cell>
          <cell r="X12">
            <v>3</v>
          </cell>
          <cell r="Y12">
            <v>12</v>
          </cell>
        </row>
        <row r="13">
          <cell r="B13">
            <v>20</v>
          </cell>
          <cell r="C13">
            <v>30</v>
          </cell>
          <cell r="D13">
            <v>30</v>
          </cell>
          <cell r="E13">
            <v>30</v>
          </cell>
          <cell r="F13">
            <v>30</v>
          </cell>
          <cell r="G13">
            <v>30</v>
          </cell>
          <cell r="H13">
            <v>14</v>
          </cell>
          <cell r="L13">
            <v>8.7249999999999996</v>
          </cell>
          <cell r="S13">
            <v>15</v>
          </cell>
          <cell r="T13">
            <v>15</v>
          </cell>
          <cell r="W13">
            <v>16</v>
          </cell>
          <cell r="X13">
            <v>2</v>
          </cell>
          <cell r="Y13">
            <v>11</v>
          </cell>
        </row>
        <row r="17">
          <cell r="B17">
            <v>35</v>
          </cell>
          <cell r="C17">
            <v>45</v>
          </cell>
          <cell r="D17">
            <v>58</v>
          </cell>
          <cell r="E17">
            <v>70</v>
          </cell>
          <cell r="F17">
            <v>70</v>
          </cell>
          <cell r="G17">
            <v>70</v>
          </cell>
          <cell r="H17">
            <v>50</v>
          </cell>
          <cell r="I17">
            <v>20</v>
          </cell>
          <cell r="L17">
            <v>12</v>
          </cell>
          <cell r="Q17">
            <v>20</v>
          </cell>
          <cell r="R17">
            <v>50</v>
          </cell>
          <cell r="S17">
            <v>90</v>
          </cell>
          <cell r="T17">
            <v>90</v>
          </cell>
          <cell r="U17">
            <v>70</v>
          </cell>
          <cell r="V17">
            <v>60</v>
          </cell>
          <cell r="W17">
            <v>60</v>
          </cell>
          <cell r="X17">
            <v>30</v>
          </cell>
          <cell r="Y17">
            <v>40</v>
          </cell>
        </row>
        <row r="18">
          <cell r="B18">
            <v>35</v>
          </cell>
          <cell r="C18">
            <v>45</v>
          </cell>
          <cell r="D18">
            <v>57</v>
          </cell>
          <cell r="E18">
            <v>70</v>
          </cell>
          <cell r="F18">
            <v>70</v>
          </cell>
          <cell r="G18">
            <v>70</v>
          </cell>
          <cell r="H18">
            <v>50</v>
          </cell>
          <cell r="I18">
            <v>20</v>
          </cell>
          <cell r="L18">
            <v>12</v>
          </cell>
          <cell r="Q18">
            <v>20</v>
          </cell>
          <cell r="R18">
            <v>50</v>
          </cell>
          <cell r="S18">
            <v>90</v>
          </cell>
          <cell r="T18">
            <v>90</v>
          </cell>
          <cell r="U18">
            <v>70</v>
          </cell>
          <cell r="V18">
            <v>60</v>
          </cell>
          <cell r="W18">
            <v>60</v>
          </cell>
          <cell r="X18">
            <v>30</v>
          </cell>
          <cell r="Y18">
            <v>40</v>
          </cell>
        </row>
        <row r="26">
          <cell r="P26">
            <v>70</v>
          </cell>
          <cell r="Q26">
            <v>145</v>
          </cell>
          <cell r="R26">
            <v>145</v>
          </cell>
          <cell r="U26">
            <v>145</v>
          </cell>
          <cell r="V26">
            <v>145</v>
          </cell>
          <cell r="W26">
            <v>63</v>
          </cell>
        </row>
        <row r="28">
          <cell r="H28">
            <v>15</v>
          </cell>
          <cell r="I28">
            <v>15</v>
          </cell>
          <cell r="K28">
            <v>50</v>
          </cell>
          <cell r="L28">
            <v>40.274999999999999</v>
          </cell>
          <cell r="M28">
            <v>80</v>
          </cell>
          <cell r="N28">
            <v>15</v>
          </cell>
          <cell r="O28">
            <v>15</v>
          </cell>
          <cell r="P28">
            <v>30</v>
          </cell>
          <cell r="Q28">
            <v>15</v>
          </cell>
          <cell r="R28">
            <v>15</v>
          </cell>
          <cell r="U28">
            <v>15</v>
          </cell>
          <cell r="V28">
            <v>15</v>
          </cell>
          <cell r="W28">
            <v>15</v>
          </cell>
          <cell r="X28">
            <v>15</v>
          </cell>
          <cell r="Y28">
            <v>15</v>
          </cell>
        </row>
        <row r="37">
          <cell r="J37">
            <v>20</v>
          </cell>
          <cell r="K37">
            <v>10.605</v>
          </cell>
          <cell r="L37">
            <v>5.7830000000000004</v>
          </cell>
          <cell r="M37">
            <v>1.667</v>
          </cell>
          <cell r="N37">
            <v>5.4349999999999996</v>
          </cell>
          <cell r="O37">
            <v>9.49</v>
          </cell>
          <cell r="P37">
            <v>10</v>
          </cell>
          <cell r="Q37">
            <v>15</v>
          </cell>
          <cell r="R37">
            <v>9</v>
          </cell>
          <cell r="W37">
            <v>8.3840000000000003</v>
          </cell>
        </row>
        <row r="38">
          <cell r="O38">
            <v>15.864000000000001</v>
          </cell>
          <cell r="P38">
            <v>6.819</v>
          </cell>
          <cell r="Q38">
            <v>11.287000000000001</v>
          </cell>
          <cell r="R38">
            <v>6.8620000000000001</v>
          </cell>
          <cell r="S38">
            <v>6.8810000000000002</v>
          </cell>
          <cell r="T38">
            <v>4.0549999999999997</v>
          </cell>
          <cell r="U38">
            <v>6.8769999999999998</v>
          </cell>
          <cell r="V38">
            <v>6.8579999999999997</v>
          </cell>
        </row>
        <row r="40">
          <cell r="B40">
            <v>200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X40">
            <v>50</v>
          </cell>
          <cell r="Y40">
            <v>100</v>
          </cell>
        </row>
        <row r="41">
          <cell r="H41">
            <v>80</v>
          </cell>
          <cell r="I41">
            <v>80</v>
          </cell>
          <cell r="J41">
            <v>80</v>
          </cell>
        </row>
        <row r="59">
          <cell r="D59">
            <v>1.994</v>
          </cell>
          <cell r="E59">
            <v>6.4930000000000003</v>
          </cell>
          <cell r="F59">
            <v>0.56100000000000005</v>
          </cell>
          <cell r="G59">
            <v>19.463000000000001</v>
          </cell>
          <cell r="H59">
            <v>40.280999999999999</v>
          </cell>
          <cell r="I59">
            <v>38.167999999999999</v>
          </cell>
          <cell r="J59">
            <v>16.576000000000001</v>
          </cell>
          <cell r="K59">
            <v>10.273</v>
          </cell>
          <cell r="L59">
            <v>9.8460000000000001</v>
          </cell>
          <cell r="M59">
            <v>14.532</v>
          </cell>
          <cell r="N59">
            <v>13.944000000000001</v>
          </cell>
          <cell r="O59">
            <v>14.166</v>
          </cell>
          <cell r="P59">
            <v>35.700000000000003</v>
          </cell>
          <cell r="Q59">
            <v>28.943999999999999</v>
          </cell>
          <cell r="R59">
            <v>26.710999999999999</v>
          </cell>
          <cell r="S59">
            <v>21.327000000000002</v>
          </cell>
          <cell r="T59">
            <v>1.865</v>
          </cell>
          <cell r="U59">
            <v>18.404</v>
          </cell>
          <cell r="V59">
            <v>13.895</v>
          </cell>
          <cell r="W59">
            <v>15.486000000000001</v>
          </cell>
          <cell r="X59">
            <v>25.098999999999997</v>
          </cell>
          <cell r="Y59">
            <v>36.033999999999999</v>
          </cell>
        </row>
        <row r="66">
          <cell r="B66">
            <v>73.679000000000002</v>
          </cell>
          <cell r="C66">
            <v>32.174999999999997</v>
          </cell>
          <cell r="D66">
            <v>3.2549999999999999</v>
          </cell>
          <cell r="E66">
            <v>0.26300000000000001</v>
          </cell>
          <cell r="F66">
            <v>1.45</v>
          </cell>
          <cell r="H66">
            <v>0.34199999999999997</v>
          </cell>
          <cell r="I66">
            <v>1.0459999999999998</v>
          </cell>
          <cell r="J66">
            <v>6.8000000000000005E-2</v>
          </cell>
          <cell r="K66">
            <v>1.1719999999999999</v>
          </cell>
          <cell r="L66">
            <v>8.7999999999999995E-2</v>
          </cell>
          <cell r="M66">
            <v>1.113</v>
          </cell>
          <cell r="S66">
            <v>1.665</v>
          </cell>
          <cell r="T66">
            <v>0.92100000000000004</v>
          </cell>
          <cell r="V66">
            <v>2.2000000000000002</v>
          </cell>
          <cell r="W66">
            <v>2.504</v>
          </cell>
          <cell r="X66">
            <v>5.7</v>
          </cell>
          <cell r="Y66">
            <v>8.1999999999999993</v>
          </cell>
        </row>
      </sheetData>
      <sheetData sheetId="17">
        <row r="25">
          <cell r="B25">
            <v>350</v>
          </cell>
          <cell r="C25">
            <v>350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223</v>
          </cell>
          <cell r="I25">
            <v>135</v>
          </cell>
          <cell r="U25">
            <v>60</v>
          </cell>
          <cell r="V25">
            <v>20</v>
          </cell>
          <cell r="Y25">
            <v>168</v>
          </cell>
        </row>
        <row r="26">
          <cell r="S26">
            <v>29</v>
          </cell>
          <cell r="T26">
            <v>29</v>
          </cell>
        </row>
        <row r="27">
          <cell r="J27">
            <v>80</v>
          </cell>
        </row>
        <row r="29">
          <cell r="N29">
            <v>15</v>
          </cell>
          <cell r="O29">
            <v>15</v>
          </cell>
          <cell r="R29">
            <v>55</v>
          </cell>
          <cell r="U29">
            <v>60</v>
          </cell>
          <cell r="V29">
            <v>30</v>
          </cell>
        </row>
        <row r="40">
          <cell r="P40">
            <v>100</v>
          </cell>
          <cell r="Q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</row>
        <row r="41">
          <cell r="K41">
            <v>50</v>
          </cell>
          <cell r="L41">
            <v>80</v>
          </cell>
          <cell r="M41">
            <v>80</v>
          </cell>
          <cell r="Q41">
            <v>80</v>
          </cell>
          <cell r="R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80</v>
          </cell>
          <cell r="W41">
            <v>80</v>
          </cell>
          <cell r="X41">
            <v>80</v>
          </cell>
        </row>
        <row r="42">
          <cell r="B42">
            <v>25</v>
          </cell>
          <cell r="C42">
            <v>25</v>
          </cell>
          <cell r="D42">
            <v>25</v>
          </cell>
          <cell r="E42">
            <v>50</v>
          </cell>
          <cell r="F42">
            <v>50</v>
          </cell>
          <cell r="G42">
            <v>50</v>
          </cell>
          <cell r="Q42">
            <v>20</v>
          </cell>
          <cell r="R42">
            <v>25</v>
          </cell>
          <cell r="V42">
            <v>50</v>
          </cell>
          <cell r="W42">
            <v>50</v>
          </cell>
          <cell r="X42">
            <v>50</v>
          </cell>
          <cell r="Y42">
            <v>50</v>
          </cell>
        </row>
        <row r="59">
          <cell r="B59">
            <v>3.5659999999999998</v>
          </cell>
          <cell r="C59">
            <v>0.29299999999999998</v>
          </cell>
          <cell r="F59">
            <v>0.97</v>
          </cell>
          <cell r="G59">
            <v>5.673</v>
          </cell>
          <cell r="H59">
            <v>8.734</v>
          </cell>
          <cell r="I59">
            <v>4.7200000000000006</v>
          </cell>
          <cell r="J59">
            <v>1.65</v>
          </cell>
          <cell r="K59">
            <v>2.012</v>
          </cell>
          <cell r="L59">
            <v>7.0039999999999996</v>
          </cell>
          <cell r="M59">
            <v>4.0430000000000001</v>
          </cell>
          <cell r="N59">
            <v>3.7679999999999998</v>
          </cell>
          <cell r="O59">
            <v>2.9870000000000001</v>
          </cell>
          <cell r="P59">
            <v>5.7899999999999991</v>
          </cell>
          <cell r="Q59">
            <v>4.2880000000000003</v>
          </cell>
          <cell r="R59">
            <v>3.448</v>
          </cell>
          <cell r="S59">
            <v>2.661</v>
          </cell>
          <cell r="T59">
            <v>1.4510000000000001</v>
          </cell>
          <cell r="U59">
            <v>1.6069999999999998</v>
          </cell>
          <cell r="V59">
            <v>2.0069999999999997</v>
          </cell>
          <cell r="W59">
            <v>3.2590000000000003</v>
          </cell>
          <cell r="X59">
            <v>2.6479999999999997</v>
          </cell>
          <cell r="Y59">
            <v>2.4469999999999996</v>
          </cell>
        </row>
        <row r="66">
          <cell r="B66">
            <v>5.1130000000000004</v>
          </cell>
          <cell r="C66">
            <v>6.8819999999999997</v>
          </cell>
          <cell r="D66">
            <v>5.2490000000000006</v>
          </cell>
          <cell r="E66">
            <v>6.7559999999999993</v>
          </cell>
          <cell r="F66">
            <v>1.0409999999999999</v>
          </cell>
          <cell r="G66">
            <v>13.79</v>
          </cell>
          <cell r="H66">
            <v>31.888999999999999</v>
          </cell>
          <cell r="I66">
            <v>34.494</v>
          </cell>
          <cell r="J66">
            <v>34.994</v>
          </cell>
          <cell r="K66">
            <v>20.038</v>
          </cell>
          <cell r="L66">
            <v>8.7129999999999974</v>
          </cell>
          <cell r="M66">
            <v>13.269000000000002</v>
          </cell>
          <cell r="N66">
            <v>15.611000000000001</v>
          </cell>
          <cell r="O66">
            <v>36.533000000000001</v>
          </cell>
          <cell r="P66">
            <v>46.728999999999999</v>
          </cell>
          <cell r="Q66">
            <v>50.943000000000012</v>
          </cell>
          <cell r="R66">
            <v>39.125000000000007</v>
          </cell>
          <cell r="S66">
            <v>27.212</v>
          </cell>
          <cell r="T66">
            <v>5.3900000000000006</v>
          </cell>
          <cell r="U66">
            <v>23.673999999999999</v>
          </cell>
          <cell r="V66">
            <v>20.945999999999998</v>
          </cell>
          <cell r="W66">
            <v>23.115000000000002</v>
          </cell>
          <cell r="X66">
            <v>28.151</v>
          </cell>
          <cell r="Y66">
            <v>41.786999999999999</v>
          </cell>
        </row>
      </sheetData>
      <sheetData sheetId="18">
        <row r="7">
          <cell r="B7">
            <v>36.19</v>
          </cell>
          <cell r="C7">
            <v>34.03</v>
          </cell>
          <cell r="D7">
            <v>21.7</v>
          </cell>
          <cell r="E7">
            <v>17.809999999999999</v>
          </cell>
          <cell r="F7">
            <v>34.86</v>
          </cell>
          <cell r="G7">
            <v>39.99</v>
          </cell>
          <cell r="H7">
            <v>56.56</v>
          </cell>
          <cell r="I7">
            <v>66.709999999999994</v>
          </cell>
          <cell r="J7">
            <v>87.76</v>
          </cell>
          <cell r="K7">
            <v>74.77</v>
          </cell>
          <cell r="L7">
            <v>70.5</v>
          </cell>
          <cell r="M7">
            <v>69.2</v>
          </cell>
          <cell r="N7">
            <v>55.59</v>
          </cell>
          <cell r="O7">
            <v>56.21</v>
          </cell>
          <cell r="P7">
            <v>57.39</v>
          </cell>
          <cell r="Q7">
            <v>70</v>
          </cell>
          <cell r="R7">
            <v>70.83</v>
          </cell>
          <cell r="S7">
            <v>76</v>
          </cell>
          <cell r="T7">
            <v>73.67</v>
          </cell>
          <cell r="U7">
            <v>74.900000000000006</v>
          </cell>
          <cell r="V7">
            <v>69</v>
          </cell>
          <cell r="W7">
            <v>55.62</v>
          </cell>
          <cell r="X7">
            <v>55.25</v>
          </cell>
          <cell r="Y7">
            <v>49.4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44229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383.67899999999997</v>
      </c>
      <c r="C4" s="18">
        <v>382.17500000000001</v>
      </c>
      <c r="D4" s="18">
        <v>380.24900000000002</v>
      </c>
      <c r="E4" s="18">
        <v>406.75599999999997</v>
      </c>
      <c r="F4" s="18">
        <v>402.01099999999997</v>
      </c>
      <c r="G4" s="18">
        <v>419.46299999999997</v>
      </c>
      <c r="H4" s="18">
        <v>263.62300000000005</v>
      </c>
      <c r="I4" s="18">
        <v>174.21399999999997</v>
      </c>
      <c r="J4" s="18">
        <v>116.64399999999999</v>
      </c>
      <c r="K4" s="18">
        <v>72.050000000000011</v>
      </c>
      <c r="L4" s="18">
        <v>95.716999999999999</v>
      </c>
      <c r="M4" s="18">
        <v>97.311999999999998</v>
      </c>
      <c r="N4" s="18">
        <v>34.379000000000005</v>
      </c>
      <c r="O4" s="18">
        <v>54.52</v>
      </c>
      <c r="P4" s="18">
        <v>152.51900000000001</v>
      </c>
      <c r="Q4" s="18">
        <v>255.23099999999999</v>
      </c>
      <c r="R4" s="18">
        <v>302.57299999999998</v>
      </c>
      <c r="S4" s="18">
        <v>238.87299999999999</v>
      </c>
      <c r="T4" s="18">
        <v>215.84100000000004</v>
      </c>
      <c r="U4" s="18">
        <v>325.28100000000001</v>
      </c>
      <c r="V4" s="18">
        <v>302.95299999999997</v>
      </c>
      <c r="W4" s="18">
        <v>256.37399999999997</v>
      </c>
      <c r="X4" s="18">
        <v>160.79899999999998</v>
      </c>
      <c r="Y4" s="18">
        <v>262.23399999999998</v>
      </c>
      <c r="Z4" s="19"/>
      <c r="AA4" s="20">
        <f>SUM(B4:Z4)</f>
        <v>5755.47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36.19</v>
      </c>
      <c r="C7" s="28">
        <v>34.03</v>
      </c>
      <c r="D7" s="28">
        <v>21.7</v>
      </c>
      <c r="E7" s="28">
        <v>17.809999999999999</v>
      </c>
      <c r="F7" s="28">
        <v>34.86</v>
      </c>
      <c r="G7" s="28">
        <v>39.99</v>
      </c>
      <c r="H7" s="28">
        <v>56.56</v>
      </c>
      <c r="I7" s="28">
        <v>66.709999999999994</v>
      </c>
      <c r="J7" s="28">
        <v>87.76</v>
      </c>
      <c r="K7" s="28">
        <v>74.77</v>
      </c>
      <c r="L7" s="28">
        <v>70.5</v>
      </c>
      <c r="M7" s="28">
        <v>69.2</v>
      </c>
      <c r="N7" s="28">
        <v>55.59</v>
      </c>
      <c r="O7" s="28">
        <v>56.21</v>
      </c>
      <c r="P7" s="28">
        <v>57.39</v>
      </c>
      <c r="Q7" s="28">
        <v>70</v>
      </c>
      <c r="R7" s="28">
        <v>70.83</v>
      </c>
      <c r="S7" s="28">
        <v>76</v>
      </c>
      <c r="T7" s="28">
        <v>73.67</v>
      </c>
      <c r="U7" s="28">
        <v>74.900000000000006</v>
      </c>
      <c r="V7" s="28">
        <v>69</v>
      </c>
      <c r="W7" s="28">
        <v>55.62</v>
      </c>
      <c r="X7" s="28">
        <v>55.25</v>
      </c>
      <c r="Y7" s="28">
        <v>49.4</v>
      </c>
      <c r="Z7" s="29"/>
      <c r="AA7" s="30">
        <f>IF(SUM(GR_MAINLAND_MCP_SUM_SELL)&lt;&gt;0,AVERAGEIF(GR_MAINLAND_MCP_SUM_SELL,"&lt;&gt;"""),"")</f>
        <v>57.247500000000009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110</v>
      </c>
      <c r="C10" s="42">
        <v>150</v>
      </c>
      <c r="D10" s="42">
        <v>175</v>
      </c>
      <c r="E10" s="42">
        <v>200</v>
      </c>
      <c r="F10" s="42">
        <v>200</v>
      </c>
      <c r="G10" s="42">
        <v>200</v>
      </c>
      <c r="H10" s="42">
        <v>128</v>
      </c>
      <c r="I10" s="42">
        <v>40</v>
      </c>
      <c r="J10" s="42"/>
      <c r="K10" s="42"/>
      <c r="L10" s="42">
        <v>39.725000000000001</v>
      </c>
      <c r="M10" s="42"/>
      <c r="N10" s="42"/>
      <c r="O10" s="42"/>
      <c r="P10" s="42"/>
      <c r="Q10" s="42">
        <v>40</v>
      </c>
      <c r="R10" s="42">
        <v>100</v>
      </c>
      <c r="S10" s="42">
        <v>209</v>
      </c>
      <c r="T10" s="42">
        <v>209</v>
      </c>
      <c r="U10" s="42">
        <v>140</v>
      </c>
      <c r="V10" s="42">
        <v>120</v>
      </c>
      <c r="W10" s="42">
        <v>152</v>
      </c>
      <c r="X10" s="42">
        <v>65</v>
      </c>
      <c r="Y10" s="42">
        <v>103</v>
      </c>
      <c r="Z10" s="43"/>
      <c r="AA10" s="44">
        <f>SUM(B10:Z10)</f>
        <v>2380.7249999999999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15</v>
      </c>
      <c r="I11" s="47">
        <v>15</v>
      </c>
      <c r="J11" s="47">
        <v>20</v>
      </c>
      <c r="K11" s="47">
        <v>60.605000000000004</v>
      </c>
      <c r="L11" s="47">
        <v>46.058</v>
      </c>
      <c r="M11" s="47">
        <v>81.667000000000002</v>
      </c>
      <c r="N11" s="47">
        <v>20.434999999999999</v>
      </c>
      <c r="O11" s="47">
        <v>40.353999999999999</v>
      </c>
      <c r="P11" s="47">
        <v>116.819</v>
      </c>
      <c r="Q11" s="47">
        <v>186.28700000000001</v>
      </c>
      <c r="R11" s="47">
        <v>175.86199999999999</v>
      </c>
      <c r="S11" s="47">
        <v>6.8810000000000002</v>
      </c>
      <c r="T11" s="47">
        <v>4.0549999999999997</v>
      </c>
      <c r="U11" s="47">
        <v>166.87700000000001</v>
      </c>
      <c r="V11" s="47">
        <v>166.858</v>
      </c>
      <c r="W11" s="47">
        <v>86.384</v>
      </c>
      <c r="X11" s="47">
        <v>15</v>
      </c>
      <c r="Y11" s="47">
        <v>15</v>
      </c>
      <c r="Z11" s="48"/>
      <c r="AA11" s="49">
        <f>SUM(B11:Z11)</f>
        <v>1239.1419999999998</v>
      </c>
    </row>
    <row r="12" spans="1:27" ht="24.95" customHeight="1" x14ac:dyDescent="0.2">
      <c r="A12" s="45" t="s">
        <v>8</v>
      </c>
      <c r="B12" s="46">
        <v>200</v>
      </c>
      <c r="C12" s="47">
        <v>200</v>
      </c>
      <c r="D12" s="47">
        <v>200</v>
      </c>
      <c r="E12" s="47">
        <v>200</v>
      </c>
      <c r="F12" s="47">
        <v>200</v>
      </c>
      <c r="G12" s="47">
        <v>200</v>
      </c>
      <c r="H12" s="47">
        <v>80</v>
      </c>
      <c r="I12" s="47">
        <v>80</v>
      </c>
      <c r="J12" s="47">
        <v>80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>
        <v>50</v>
      </c>
      <c r="Y12" s="47">
        <v>100</v>
      </c>
      <c r="Z12" s="48"/>
      <c r="AA12" s="49">
        <f>SUM(B12:Z12)</f>
        <v>1590</v>
      </c>
    </row>
    <row r="13" spans="1:27" ht="24.95" customHeight="1" x14ac:dyDescent="0.2">
      <c r="A13" s="50" t="s">
        <v>9</v>
      </c>
      <c r="B13" s="51"/>
      <c r="C13" s="52"/>
      <c r="D13" s="52">
        <v>1.994</v>
      </c>
      <c r="E13" s="52">
        <v>6.4930000000000003</v>
      </c>
      <c r="F13" s="52">
        <v>0.56100000000000005</v>
      </c>
      <c r="G13" s="52">
        <v>19.463000000000001</v>
      </c>
      <c r="H13" s="52">
        <v>40.280999999999999</v>
      </c>
      <c r="I13" s="52">
        <v>38.167999999999999</v>
      </c>
      <c r="J13" s="52">
        <v>16.576000000000001</v>
      </c>
      <c r="K13" s="52">
        <v>10.273</v>
      </c>
      <c r="L13" s="52">
        <v>9.8460000000000001</v>
      </c>
      <c r="M13" s="52">
        <v>14.532</v>
      </c>
      <c r="N13" s="52">
        <v>13.944000000000001</v>
      </c>
      <c r="O13" s="52">
        <v>14.166</v>
      </c>
      <c r="P13" s="52">
        <v>35.700000000000003</v>
      </c>
      <c r="Q13" s="52">
        <v>28.943999999999999</v>
      </c>
      <c r="R13" s="52">
        <v>26.710999999999999</v>
      </c>
      <c r="S13" s="52">
        <v>21.327000000000002</v>
      </c>
      <c r="T13" s="52">
        <v>1.865</v>
      </c>
      <c r="U13" s="52">
        <v>18.404</v>
      </c>
      <c r="V13" s="52">
        <v>13.895</v>
      </c>
      <c r="W13" s="52">
        <v>15.486000000000001</v>
      </c>
      <c r="X13" s="52">
        <v>25.098999999999997</v>
      </c>
      <c r="Y13" s="52">
        <v>36.033999999999999</v>
      </c>
      <c r="Z13" s="53"/>
      <c r="AA13" s="54">
        <f>SUM(B13:Z13)</f>
        <v>409.76199999999994</v>
      </c>
    </row>
    <row r="14" spans="1:27" ht="30" customHeight="1" thickBot="1" x14ac:dyDescent="0.25">
      <c r="A14" s="55" t="s">
        <v>10</v>
      </c>
      <c r="B14" s="56">
        <f>IF(LEN(B$2)&gt;0,SUM(B10:B13),"")</f>
        <v>310</v>
      </c>
      <c r="C14" s="57">
        <f t="shared" ref="C14:Z14" si="0">IF(LEN(C$2)&gt;0,SUM(C10:C13),"")</f>
        <v>350</v>
      </c>
      <c r="D14" s="57">
        <f t="shared" si="0"/>
        <v>376.99400000000003</v>
      </c>
      <c r="E14" s="57">
        <f t="shared" si="0"/>
        <v>406.49299999999999</v>
      </c>
      <c r="F14" s="57">
        <f t="shared" si="0"/>
        <v>400.56099999999998</v>
      </c>
      <c r="G14" s="57">
        <f t="shared" si="0"/>
        <v>419.46300000000002</v>
      </c>
      <c r="H14" s="57">
        <f t="shared" si="0"/>
        <v>263.28100000000001</v>
      </c>
      <c r="I14" s="57">
        <f t="shared" si="0"/>
        <v>173.16800000000001</v>
      </c>
      <c r="J14" s="57">
        <f t="shared" si="0"/>
        <v>116.57599999999999</v>
      </c>
      <c r="K14" s="57">
        <f t="shared" si="0"/>
        <v>70.878</v>
      </c>
      <c r="L14" s="57">
        <f t="shared" si="0"/>
        <v>95.629000000000005</v>
      </c>
      <c r="M14" s="57">
        <f t="shared" si="0"/>
        <v>96.198999999999998</v>
      </c>
      <c r="N14" s="57">
        <f t="shared" si="0"/>
        <v>34.378999999999998</v>
      </c>
      <c r="O14" s="57">
        <f t="shared" si="0"/>
        <v>54.519999999999996</v>
      </c>
      <c r="P14" s="57">
        <f t="shared" si="0"/>
        <v>152.51900000000001</v>
      </c>
      <c r="Q14" s="57">
        <f t="shared" si="0"/>
        <v>255.23099999999999</v>
      </c>
      <c r="R14" s="57">
        <f t="shared" si="0"/>
        <v>302.57299999999998</v>
      </c>
      <c r="S14" s="57">
        <f t="shared" si="0"/>
        <v>237.208</v>
      </c>
      <c r="T14" s="57">
        <f t="shared" si="0"/>
        <v>214.92000000000002</v>
      </c>
      <c r="U14" s="57">
        <f t="shared" si="0"/>
        <v>325.28100000000001</v>
      </c>
      <c r="V14" s="57">
        <f t="shared" si="0"/>
        <v>300.75299999999999</v>
      </c>
      <c r="W14" s="57">
        <f t="shared" si="0"/>
        <v>253.87</v>
      </c>
      <c r="X14" s="57">
        <f t="shared" si="0"/>
        <v>155.09899999999999</v>
      </c>
      <c r="Y14" s="57">
        <f t="shared" si="0"/>
        <v>254.03399999999999</v>
      </c>
      <c r="Z14" s="58" t="str">
        <f t="shared" si="0"/>
        <v/>
      </c>
      <c r="AA14" s="59">
        <f>SUM(AA9:AA13)</f>
        <v>5619.6289999999999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73.679000000000002</v>
      </c>
      <c r="C19" s="76">
        <v>32.174999999999997</v>
      </c>
      <c r="D19" s="76">
        <v>3.2549999999999999</v>
      </c>
      <c r="E19" s="76">
        <v>0.26300000000000001</v>
      </c>
      <c r="F19" s="76">
        <v>1.45</v>
      </c>
      <c r="G19" s="76"/>
      <c r="H19" s="76">
        <v>0.34199999999999997</v>
      </c>
      <c r="I19" s="76">
        <v>1.0459999999999998</v>
      </c>
      <c r="J19" s="76">
        <v>6.8000000000000005E-2</v>
      </c>
      <c r="K19" s="76">
        <v>1.1719999999999999</v>
      </c>
      <c r="L19" s="76">
        <v>8.7999999999999995E-2</v>
      </c>
      <c r="M19" s="76">
        <v>1.113</v>
      </c>
      <c r="N19" s="76"/>
      <c r="O19" s="76"/>
      <c r="P19" s="76"/>
      <c r="Q19" s="76"/>
      <c r="R19" s="76"/>
      <c r="S19" s="76">
        <v>1.665</v>
      </c>
      <c r="T19" s="76">
        <v>0.92100000000000004</v>
      </c>
      <c r="U19" s="76"/>
      <c r="V19" s="76">
        <v>2.2000000000000002</v>
      </c>
      <c r="W19" s="76">
        <v>2.504</v>
      </c>
      <c r="X19" s="76">
        <v>5.7</v>
      </c>
      <c r="Y19" s="76">
        <v>8.1999999999999993</v>
      </c>
      <c r="Z19" s="73"/>
      <c r="AA19" s="74">
        <f>SUM(B19:Z19)</f>
        <v>135.84100000000001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73.679000000000002</v>
      </c>
      <c r="C22" s="83">
        <f t="shared" ref="C22:Z22" si="1">IF(LEN(C$2)&gt;0,SUM(C17:C21),"")</f>
        <v>32.174999999999997</v>
      </c>
      <c r="D22" s="83">
        <f t="shared" si="1"/>
        <v>3.2549999999999999</v>
      </c>
      <c r="E22" s="83">
        <f t="shared" si="1"/>
        <v>0.26300000000000001</v>
      </c>
      <c r="F22" s="83">
        <f t="shared" si="1"/>
        <v>1.45</v>
      </c>
      <c r="G22" s="83">
        <f t="shared" si="1"/>
        <v>0</v>
      </c>
      <c r="H22" s="83">
        <f t="shared" si="1"/>
        <v>0.34199999999999997</v>
      </c>
      <c r="I22" s="83">
        <f t="shared" si="1"/>
        <v>1.0459999999999998</v>
      </c>
      <c r="J22" s="83">
        <f t="shared" si="1"/>
        <v>6.8000000000000005E-2</v>
      </c>
      <c r="K22" s="83">
        <f t="shared" si="1"/>
        <v>1.1719999999999999</v>
      </c>
      <c r="L22" s="83">
        <f t="shared" si="1"/>
        <v>8.7999999999999995E-2</v>
      </c>
      <c r="M22" s="83">
        <f t="shared" si="1"/>
        <v>1.113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1.665</v>
      </c>
      <c r="T22" s="83">
        <f t="shared" si="1"/>
        <v>0.92100000000000004</v>
      </c>
      <c r="U22" s="83">
        <f t="shared" si="1"/>
        <v>0</v>
      </c>
      <c r="V22" s="83">
        <f t="shared" si="1"/>
        <v>2.2000000000000002</v>
      </c>
      <c r="W22" s="83">
        <f t="shared" si="1"/>
        <v>2.504</v>
      </c>
      <c r="X22" s="83">
        <f t="shared" si="1"/>
        <v>5.7</v>
      </c>
      <c r="Y22" s="83">
        <f t="shared" si="1"/>
        <v>8.1999999999999993</v>
      </c>
      <c r="Z22" s="84" t="str">
        <f t="shared" si="1"/>
        <v/>
      </c>
      <c r="AA22" s="85">
        <f>SUM(AA17:AA21)</f>
        <v>135.84100000000001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383.67899999999997</v>
      </c>
      <c r="C26" s="72">
        <v>382.17500000000001</v>
      </c>
      <c r="D26" s="72">
        <v>380.24900000000002</v>
      </c>
      <c r="E26" s="72">
        <v>406.75599999999997</v>
      </c>
      <c r="F26" s="72">
        <v>402.01100000000002</v>
      </c>
      <c r="G26" s="72">
        <v>419.46300000000002</v>
      </c>
      <c r="H26" s="72">
        <v>263.62299999999999</v>
      </c>
      <c r="I26" s="72">
        <v>174.214</v>
      </c>
      <c r="J26" s="72">
        <v>116.64400000000001</v>
      </c>
      <c r="K26" s="72">
        <v>72.05</v>
      </c>
      <c r="L26" s="72">
        <v>95.716999999999999</v>
      </c>
      <c r="M26" s="72">
        <v>97.311999999999998</v>
      </c>
      <c r="N26" s="72">
        <v>34.378999999999998</v>
      </c>
      <c r="O26" s="72">
        <v>54.52</v>
      </c>
      <c r="P26" s="72">
        <v>152.51900000000001</v>
      </c>
      <c r="Q26" s="72">
        <v>255.23099999999999</v>
      </c>
      <c r="R26" s="72">
        <v>302.57299999999998</v>
      </c>
      <c r="S26" s="72">
        <v>238.87299999999999</v>
      </c>
      <c r="T26" s="72">
        <v>215.84100000000001</v>
      </c>
      <c r="U26" s="72">
        <v>325.28100000000001</v>
      </c>
      <c r="V26" s="72">
        <v>302.95299999999997</v>
      </c>
      <c r="W26" s="72">
        <v>256.37400000000002</v>
      </c>
      <c r="X26" s="72">
        <v>160.79900000000001</v>
      </c>
      <c r="Y26" s="72">
        <v>262.23399999999998</v>
      </c>
      <c r="Z26" s="73"/>
      <c r="AA26" s="74">
        <f>SUM(B26:Z26)</f>
        <v>5755.47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383.67899999999997</v>
      </c>
      <c r="C28" s="57">
        <f t="shared" ref="C28:Z28" si="2">IF(LEN(C$2)&gt;0,SUM(C25:C27),"")</f>
        <v>382.17500000000001</v>
      </c>
      <c r="D28" s="57">
        <f t="shared" si="2"/>
        <v>380.24900000000002</v>
      </c>
      <c r="E28" s="57">
        <f t="shared" si="2"/>
        <v>406.75599999999997</v>
      </c>
      <c r="F28" s="57">
        <f t="shared" si="2"/>
        <v>402.01100000000002</v>
      </c>
      <c r="G28" s="57">
        <f t="shared" si="2"/>
        <v>419.46300000000002</v>
      </c>
      <c r="H28" s="57">
        <f t="shared" si="2"/>
        <v>263.62299999999999</v>
      </c>
      <c r="I28" s="57">
        <f t="shared" si="2"/>
        <v>174.214</v>
      </c>
      <c r="J28" s="57">
        <f t="shared" si="2"/>
        <v>116.64400000000001</v>
      </c>
      <c r="K28" s="57">
        <f t="shared" si="2"/>
        <v>72.05</v>
      </c>
      <c r="L28" s="57">
        <f t="shared" si="2"/>
        <v>95.716999999999999</v>
      </c>
      <c r="M28" s="57">
        <f t="shared" si="2"/>
        <v>97.311999999999998</v>
      </c>
      <c r="N28" s="57">
        <f t="shared" si="2"/>
        <v>34.378999999999998</v>
      </c>
      <c r="O28" s="57">
        <f t="shared" si="2"/>
        <v>54.52</v>
      </c>
      <c r="P28" s="57">
        <f t="shared" si="2"/>
        <v>152.51900000000001</v>
      </c>
      <c r="Q28" s="57">
        <f t="shared" si="2"/>
        <v>255.23099999999999</v>
      </c>
      <c r="R28" s="57">
        <f t="shared" si="2"/>
        <v>302.57299999999998</v>
      </c>
      <c r="S28" s="57">
        <f t="shared" si="2"/>
        <v>238.87299999999999</v>
      </c>
      <c r="T28" s="57">
        <f t="shared" si="2"/>
        <v>215.84100000000001</v>
      </c>
      <c r="U28" s="57">
        <f t="shared" si="2"/>
        <v>325.28100000000001</v>
      </c>
      <c r="V28" s="57">
        <f t="shared" si="2"/>
        <v>302.95299999999997</v>
      </c>
      <c r="W28" s="57">
        <f t="shared" si="2"/>
        <v>256.37400000000002</v>
      </c>
      <c r="X28" s="57">
        <f t="shared" si="2"/>
        <v>160.79900000000001</v>
      </c>
      <c r="Y28" s="57">
        <f t="shared" si="2"/>
        <v>262.23399999999998</v>
      </c>
      <c r="Z28" s="58" t="str">
        <f t="shared" si="2"/>
        <v/>
      </c>
      <c r="AA28" s="59">
        <f>SUM(AA25:AA27)</f>
        <v>5755.47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383.67899999999997</v>
      </c>
      <c r="C47" s="83">
        <f t="shared" ref="C47:Z47" si="8">IF(LEN(C$2)&gt;0,C14+C22+C36,"")</f>
        <v>382.17500000000001</v>
      </c>
      <c r="D47" s="83">
        <f t="shared" si="8"/>
        <v>380.24900000000002</v>
      </c>
      <c r="E47" s="83">
        <f t="shared" si="8"/>
        <v>406.75599999999997</v>
      </c>
      <c r="F47" s="83">
        <f t="shared" si="8"/>
        <v>402.01099999999997</v>
      </c>
      <c r="G47" s="83">
        <f t="shared" si="8"/>
        <v>419.46300000000002</v>
      </c>
      <c r="H47" s="83">
        <f t="shared" si="8"/>
        <v>263.62299999999999</v>
      </c>
      <c r="I47" s="83">
        <f t="shared" si="8"/>
        <v>174.214</v>
      </c>
      <c r="J47" s="83">
        <f t="shared" si="8"/>
        <v>116.64399999999999</v>
      </c>
      <c r="K47" s="83">
        <f t="shared" si="8"/>
        <v>72.05</v>
      </c>
      <c r="L47" s="83">
        <f t="shared" si="8"/>
        <v>95.716999999999999</v>
      </c>
      <c r="M47" s="83">
        <f t="shared" si="8"/>
        <v>97.311999999999998</v>
      </c>
      <c r="N47" s="83">
        <f t="shared" si="8"/>
        <v>34.378999999999998</v>
      </c>
      <c r="O47" s="83">
        <f t="shared" si="8"/>
        <v>54.519999999999996</v>
      </c>
      <c r="P47" s="83">
        <f t="shared" si="8"/>
        <v>152.51900000000001</v>
      </c>
      <c r="Q47" s="83">
        <f t="shared" si="8"/>
        <v>255.23099999999999</v>
      </c>
      <c r="R47" s="83">
        <f t="shared" si="8"/>
        <v>302.57299999999998</v>
      </c>
      <c r="S47" s="83">
        <f t="shared" si="8"/>
        <v>238.87299999999999</v>
      </c>
      <c r="T47" s="83">
        <f t="shared" si="8"/>
        <v>215.84100000000001</v>
      </c>
      <c r="U47" s="83">
        <f t="shared" si="8"/>
        <v>325.28100000000001</v>
      </c>
      <c r="V47" s="83">
        <f t="shared" si="8"/>
        <v>302.95299999999997</v>
      </c>
      <c r="W47" s="83">
        <f t="shared" si="8"/>
        <v>256.37400000000002</v>
      </c>
      <c r="X47" s="83">
        <f t="shared" si="8"/>
        <v>160.79899999999998</v>
      </c>
      <c r="Y47" s="83">
        <f t="shared" si="8"/>
        <v>262.23399999999998</v>
      </c>
      <c r="Z47" s="84" t="str">
        <f t="shared" si="8"/>
        <v/>
      </c>
      <c r="AA47" s="100">
        <f>SUM(B47:Z47)</f>
        <v>5755.47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383.67899999999997</v>
      </c>
      <c r="C4" s="18">
        <v>382.17500000000001</v>
      </c>
      <c r="D4" s="18">
        <v>380.24900000000002</v>
      </c>
      <c r="E4" s="18">
        <v>406.75600000000003</v>
      </c>
      <c r="F4" s="18">
        <v>402.01099999999997</v>
      </c>
      <c r="G4" s="18">
        <v>419.46299999999997</v>
      </c>
      <c r="H4" s="18">
        <v>263.62299999999999</v>
      </c>
      <c r="I4" s="18">
        <v>174.21400000000003</v>
      </c>
      <c r="J4" s="18">
        <v>116.64400000000002</v>
      </c>
      <c r="K4" s="18">
        <v>72.05</v>
      </c>
      <c r="L4" s="18">
        <v>95.717000000000013</v>
      </c>
      <c r="M4" s="18">
        <v>97.311999999999998</v>
      </c>
      <c r="N4" s="18">
        <v>34.378999999999998</v>
      </c>
      <c r="O4" s="18">
        <v>54.519999999999996</v>
      </c>
      <c r="P4" s="18">
        <v>152.51900000000001</v>
      </c>
      <c r="Q4" s="18">
        <v>255.23099999999999</v>
      </c>
      <c r="R4" s="18">
        <v>302.57299999999998</v>
      </c>
      <c r="S4" s="18">
        <v>238.87299999999999</v>
      </c>
      <c r="T4" s="18">
        <v>215.84099999999998</v>
      </c>
      <c r="U4" s="18">
        <v>325.28100000000001</v>
      </c>
      <c r="V4" s="18">
        <v>302.95300000000003</v>
      </c>
      <c r="W4" s="18">
        <v>256.37400000000002</v>
      </c>
      <c r="X4" s="18">
        <v>160.79900000000001</v>
      </c>
      <c r="Y4" s="18">
        <v>262.23400000000004</v>
      </c>
      <c r="Z4" s="19"/>
      <c r="AA4" s="20">
        <f>SUM(B4:Z4)</f>
        <v>5755.4700000000012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36.19</v>
      </c>
      <c r="C7" s="28">
        <v>34.03</v>
      </c>
      <c r="D7" s="28">
        <v>21.7</v>
      </c>
      <c r="E7" s="28">
        <v>17.809999999999999</v>
      </c>
      <c r="F7" s="28">
        <v>34.86</v>
      </c>
      <c r="G7" s="28">
        <v>39.99</v>
      </c>
      <c r="H7" s="28">
        <v>56.56</v>
      </c>
      <c r="I7" s="28">
        <v>66.709999999999994</v>
      </c>
      <c r="J7" s="28">
        <v>87.76</v>
      </c>
      <c r="K7" s="28">
        <v>74.77</v>
      </c>
      <c r="L7" s="28">
        <v>70.5</v>
      </c>
      <c r="M7" s="28">
        <v>69.2</v>
      </c>
      <c r="N7" s="28">
        <v>55.59</v>
      </c>
      <c r="O7" s="28">
        <v>56.21</v>
      </c>
      <c r="P7" s="28">
        <v>57.39</v>
      </c>
      <c r="Q7" s="28">
        <v>70</v>
      </c>
      <c r="R7" s="28">
        <v>70.83</v>
      </c>
      <c r="S7" s="28">
        <v>76</v>
      </c>
      <c r="T7" s="28">
        <v>73.67</v>
      </c>
      <c r="U7" s="28">
        <v>74.900000000000006</v>
      </c>
      <c r="V7" s="28">
        <v>69</v>
      </c>
      <c r="W7" s="28">
        <v>55.62</v>
      </c>
      <c r="X7" s="28">
        <v>55.25</v>
      </c>
      <c r="Y7" s="28">
        <v>49.4</v>
      </c>
      <c r="Z7" s="29"/>
      <c r="AA7" s="30">
        <v>57.247500000000009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350</v>
      </c>
      <c r="C11" s="47">
        <v>350</v>
      </c>
      <c r="D11" s="47">
        <v>350</v>
      </c>
      <c r="E11" s="47">
        <v>350</v>
      </c>
      <c r="F11" s="47">
        <v>350</v>
      </c>
      <c r="G11" s="47">
        <v>350</v>
      </c>
      <c r="H11" s="47">
        <v>223</v>
      </c>
      <c r="I11" s="47">
        <v>135</v>
      </c>
      <c r="J11" s="47">
        <v>80</v>
      </c>
      <c r="K11" s="47"/>
      <c r="L11" s="47"/>
      <c r="M11" s="47"/>
      <c r="N11" s="47">
        <v>15</v>
      </c>
      <c r="O11" s="47">
        <v>15</v>
      </c>
      <c r="P11" s="47"/>
      <c r="Q11" s="47"/>
      <c r="R11" s="47">
        <v>55</v>
      </c>
      <c r="S11" s="47">
        <v>29</v>
      </c>
      <c r="T11" s="47">
        <v>29</v>
      </c>
      <c r="U11" s="47">
        <v>120</v>
      </c>
      <c r="V11" s="47">
        <v>50</v>
      </c>
      <c r="W11" s="47"/>
      <c r="X11" s="47"/>
      <c r="Y11" s="47">
        <v>168</v>
      </c>
      <c r="Z11" s="48"/>
      <c r="AA11" s="49">
        <f>SUM(B11:Z11)</f>
        <v>3019</v>
      </c>
    </row>
    <row r="12" spans="1:27" ht="24.95" customHeight="1" x14ac:dyDescent="0.2">
      <c r="A12" s="45" t="s">
        <v>8</v>
      </c>
      <c r="B12" s="46">
        <v>25</v>
      </c>
      <c r="C12" s="47">
        <v>25</v>
      </c>
      <c r="D12" s="47">
        <v>25</v>
      </c>
      <c r="E12" s="47">
        <v>50</v>
      </c>
      <c r="F12" s="47">
        <v>50</v>
      </c>
      <c r="G12" s="47">
        <v>50</v>
      </c>
      <c r="H12" s="47"/>
      <c r="I12" s="47"/>
      <c r="J12" s="47"/>
      <c r="K12" s="47">
        <v>50</v>
      </c>
      <c r="L12" s="47">
        <v>80</v>
      </c>
      <c r="M12" s="47">
        <v>80</v>
      </c>
      <c r="N12" s="47"/>
      <c r="O12" s="47"/>
      <c r="P12" s="47">
        <v>100</v>
      </c>
      <c r="Q12" s="47">
        <v>200</v>
      </c>
      <c r="R12" s="47">
        <v>205</v>
      </c>
      <c r="S12" s="47">
        <v>180</v>
      </c>
      <c r="T12" s="47">
        <v>180</v>
      </c>
      <c r="U12" s="47">
        <v>180</v>
      </c>
      <c r="V12" s="47">
        <v>230</v>
      </c>
      <c r="W12" s="47">
        <v>230</v>
      </c>
      <c r="X12" s="47">
        <v>130</v>
      </c>
      <c r="Y12" s="47">
        <v>50</v>
      </c>
      <c r="Z12" s="48"/>
      <c r="AA12" s="49">
        <f>SUM(B12:Z12)</f>
        <v>2120</v>
      </c>
    </row>
    <row r="13" spans="1:27" ht="24.95" customHeight="1" x14ac:dyDescent="0.2">
      <c r="A13" s="50" t="s">
        <v>9</v>
      </c>
      <c r="B13" s="51">
        <v>3.5659999999999998</v>
      </c>
      <c r="C13" s="52">
        <v>0.29299999999999998</v>
      </c>
      <c r="D13" s="52"/>
      <c r="E13" s="52"/>
      <c r="F13" s="52">
        <v>0.97</v>
      </c>
      <c r="G13" s="52">
        <v>5.673</v>
      </c>
      <c r="H13" s="52">
        <v>8.734</v>
      </c>
      <c r="I13" s="52">
        <v>4.7200000000000006</v>
      </c>
      <c r="J13" s="52">
        <v>1.65</v>
      </c>
      <c r="K13" s="52">
        <v>2.012</v>
      </c>
      <c r="L13" s="52">
        <v>7.0039999999999996</v>
      </c>
      <c r="M13" s="52">
        <v>4.0430000000000001</v>
      </c>
      <c r="N13" s="52">
        <v>3.7679999999999998</v>
      </c>
      <c r="O13" s="52">
        <v>2.9870000000000001</v>
      </c>
      <c r="P13" s="52">
        <v>5.7899999999999991</v>
      </c>
      <c r="Q13" s="52">
        <v>4.2880000000000003</v>
      </c>
      <c r="R13" s="52">
        <v>3.448</v>
      </c>
      <c r="S13" s="52">
        <v>2.661</v>
      </c>
      <c r="T13" s="52">
        <v>1.4510000000000001</v>
      </c>
      <c r="U13" s="52">
        <v>1.6069999999999998</v>
      </c>
      <c r="V13" s="52">
        <v>2.0069999999999997</v>
      </c>
      <c r="W13" s="52">
        <v>3.2590000000000003</v>
      </c>
      <c r="X13" s="52">
        <v>2.6479999999999997</v>
      </c>
      <c r="Y13" s="52">
        <v>2.4469999999999996</v>
      </c>
      <c r="Z13" s="53"/>
      <c r="AA13" s="54">
        <f>SUM(B13:Z13)</f>
        <v>75.025999999999996</v>
      </c>
    </row>
    <row r="14" spans="1:27" ht="30" customHeight="1" thickBot="1" x14ac:dyDescent="0.25">
      <c r="A14" s="55" t="s">
        <v>10</v>
      </c>
      <c r="B14" s="56">
        <f>IF(LEN(B$2)&gt;0,SUM(B10:B13),"")</f>
        <v>378.56599999999997</v>
      </c>
      <c r="C14" s="57">
        <f t="shared" ref="C14:Z14" si="0">IF(LEN(C$2)&gt;0,SUM(C10:C13),"")</f>
        <v>375.29300000000001</v>
      </c>
      <c r="D14" s="57">
        <f t="shared" si="0"/>
        <v>375</v>
      </c>
      <c r="E14" s="57">
        <f t="shared" si="0"/>
        <v>400</v>
      </c>
      <c r="F14" s="57">
        <f t="shared" si="0"/>
        <v>400.97</v>
      </c>
      <c r="G14" s="57">
        <f t="shared" si="0"/>
        <v>405.673</v>
      </c>
      <c r="H14" s="57">
        <f t="shared" si="0"/>
        <v>231.73400000000001</v>
      </c>
      <c r="I14" s="57">
        <f t="shared" si="0"/>
        <v>139.72</v>
      </c>
      <c r="J14" s="57">
        <f t="shared" si="0"/>
        <v>81.650000000000006</v>
      </c>
      <c r="K14" s="57">
        <f t="shared" si="0"/>
        <v>52.012</v>
      </c>
      <c r="L14" s="57">
        <f t="shared" si="0"/>
        <v>87.004000000000005</v>
      </c>
      <c r="M14" s="57">
        <f t="shared" si="0"/>
        <v>84.043000000000006</v>
      </c>
      <c r="N14" s="57">
        <f t="shared" si="0"/>
        <v>18.768000000000001</v>
      </c>
      <c r="O14" s="57">
        <f t="shared" si="0"/>
        <v>17.987000000000002</v>
      </c>
      <c r="P14" s="57">
        <f t="shared" si="0"/>
        <v>105.78999999999999</v>
      </c>
      <c r="Q14" s="57">
        <f t="shared" si="0"/>
        <v>204.28800000000001</v>
      </c>
      <c r="R14" s="57">
        <f t="shared" si="0"/>
        <v>263.44799999999998</v>
      </c>
      <c r="S14" s="57">
        <f t="shared" si="0"/>
        <v>211.661</v>
      </c>
      <c r="T14" s="57">
        <f t="shared" si="0"/>
        <v>210.45099999999999</v>
      </c>
      <c r="U14" s="57">
        <f t="shared" si="0"/>
        <v>301.60700000000003</v>
      </c>
      <c r="V14" s="57">
        <f t="shared" si="0"/>
        <v>282.00700000000001</v>
      </c>
      <c r="W14" s="57">
        <f t="shared" si="0"/>
        <v>233.25900000000001</v>
      </c>
      <c r="X14" s="57">
        <f t="shared" si="0"/>
        <v>132.648</v>
      </c>
      <c r="Y14" s="57">
        <f t="shared" si="0"/>
        <v>220.447</v>
      </c>
      <c r="Z14" s="58" t="str">
        <f t="shared" si="0"/>
        <v/>
      </c>
      <c r="AA14" s="59">
        <f>SUM(AA9:AA13)</f>
        <v>5214.0259999999998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5.1130000000000004</v>
      </c>
      <c r="C19" s="76">
        <v>6.8819999999999997</v>
      </c>
      <c r="D19" s="76">
        <v>5.2490000000000006</v>
      </c>
      <c r="E19" s="76">
        <v>6.7559999999999993</v>
      </c>
      <c r="F19" s="76">
        <v>1.0409999999999999</v>
      </c>
      <c r="G19" s="76">
        <v>13.79</v>
      </c>
      <c r="H19" s="76">
        <v>31.888999999999999</v>
      </c>
      <c r="I19" s="76">
        <v>34.494</v>
      </c>
      <c r="J19" s="76">
        <v>34.994</v>
      </c>
      <c r="K19" s="76">
        <v>20.038</v>
      </c>
      <c r="L19" s="76">
        <v>8.7129999999999974</v>
      </c>
      <c r="M19" s="76">
        <v>13.269000000000002</v>
      </c>
      <c r="N19" s="76">
        <v>15.611000000000001</v>
      </c>
      <c r="O19" s="76">
        <v>36.533000000000001</v>
      </c>
      <c r="P19" s="76">
        <v>46.728999999999999</v>
      </c>
      <c r="Q19" s="76">
        <v>50.943000000000012</v>
      </c>
      <c r="R19" s="76">
        <v>39.125000000000007</v>
      </c>
      <c r="S19" s="76">
        <v>27.212</v>
      </c>
      <c r="T19" s="76">
        <v>5.3900000000000006</v>
      </c>
      <c r="U19" s="76">
        <v>23.673999999999999</v>
      </c>
      <c r="V19" s="76">
        <v>20.945999999999998</v>
      </c>
      <c r="W19" s="76">
        <v>23.115000000000002</v>
      </c>
      <c r="X19" s="76">
        <v>28.151</v>
      </c>
      <c r="Y19" s="76">
        <v>41.786999999999999</v>
      </c>
      <c r="Z19" s="73"/>
      <c r="AA19" s="74">
        <f>SUM(B19:Z19)</f>
        <v>541.44399999999996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5.1130000000000004</v>
      </c>
      <c r="C22" s="83">
        <f t="shared" si="1"/>
        <v>6.8819999999999997</v>
      </c>
      <c r="D22" s="83">
        <f t="shared" si="1"/>
        <v>5.2490000000000006</v>
      </c>
      <c r="E22" s="83">
        <f t="shared" si="1"/>
        <v>6.7559999999999993</v>
      </c>
      <c r="F22" s="83">
        <f t="shared" si="1"/>
        <v>1.0409999999999999</v>
      </c>
      <c r="G22" s="83">
        <f t="shared" si="1"/>
        <v>13.79</v>
      </c>
      <c r="H22" s="83">
        <f t="shared" si="1"/>
        <v>31.888999999999999</v>
      </c>
      <c r="I22" s="83">
        <f t="shared" si="1"/>
        <v>34.494</v>
      </c>
      <c r="J22" s="83">
        <f t="shared" si="1"/>
        <v>34.994</v>
      </c>
      <c r="K22" s="83">
        <f t="shared" si="1"/>
        <v>20.038</v>
      </c>
      <c r="L22" s="83">
        <f t="shared" si="1"/>
        <v>8.7129999999999974</v>
      </c>
      <c r="M22" s="83">
        <f t="shared" si="1"/>
        <v>13.269000000000002</v>
      </c>
      <c r="N22" s="83">
        <f t="shared" si="1"/>
        <v>15.611000000000001</v>
      </c>
      <c r="O22" s="83">
        <f t="shared" si="1"/>
        <v>36.533000000000001</v>
      </c>
      <c r="P22" s="83">
        <f t="shared" si="1"/>
        <v>46.728999999999999</v>
      </c>
      <c r="Q22" s="83">
        <f t="shared" si="1"/>
        <v>50.943000000000012</v>
      </c>
      <c r="R22" s="83">
        <f t="shared" si="1"/>
        <v>39.125000000000007</v>
      </c>
      <c r="S22" s="83">
        <f t="shared" si="1"/>
        <v>27.212</v>
      </c>
      <c r="T22" s="83">
        <f t="shared" si="1"/>
        <v>5.3900000000000006</v>
      </c>
      <c r="U22" s="83">
        <f t="shared" si="1"/>
        <v>23.673999999999999</v>
      </c>
      <c r="V22" s="83">
        <f t="shared" si="1"/>
        <v>20.945999999999998</v>
      </c>
      <c r="W22" s="83">
        <f t="shared" si="1"/>
        <v>23.115000000000002</v>
      </c>
      <c r="X22" s="83">
        <f t="shared" si="1"/>
        <v>28.151</v>
      </c>
      <c r="Y22" s="83">
        <f t="shared" si="1"/>
        <v>41.786999999999999</v>
      </c>
      <c r="Z22" s="84">
        <f t="shared" si="1"/>
        <v>0</v>
      </c>
      <c r="AA22" s="85">
        <f t="shared" si="1"/>
        <v>541.44399999999996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383.67899999999997</v>
      </c>
      <c r="C26" s="72">
        <v>382.17500000000001</v>
      </c>
      <c r="D26" s="72">
        <v>380.24900000000002</v>
      </c>
      <c r="E26" s="72">
        <v>406.75599999999997</v>
      </c>
      <c r="F26" s="72">
        <v>402.01100000000002</v>
      </c>
      <c r="G26" s="72">
        <v>419.46300000000002</v>
      </c>
      <c r="H26" s="72">
        <v>263.62299999999999</v>
      </c>
      <c r="I26" s="72">
        <v>174.214</v>
      </c>
      <c r="J26" s="72">
        <v>116.64400000000001</v>
      </c>
      <c r="K26" s="72">
        <v>72.05</v>
      </c>
      <c r="L26" s="72">
        <v>95.716999999999999</v>
      </c>
      <c r="M26" s="72">
        <v>97.311999999999998</v>
      </c>
      <c r="N26" s="72">
        <v>34.378999999999998</v>
      </c>
      <c r="O26" s="72">
        <v>54.52</v>
      </c>
      <c r="P26" s="72">
        <v>152.51900000000001</v>
      </c>
      <c r="Q26" s="72">
        <v>255.23099999999999</v>
      </c>
      <c r="R26" s="72">
        <v>302.57299999999998</v>
      </c>
      <c r="S26" s="72">
        <v>238.87299999999999</v>
      </c>
      <c r="T26" s="72">
        <v>215.84100000000001</v>
      </c>
      <c r="U26" s="72">
        <v>325.28100000000001</v>
      </c>
      <c r="V26" s="72">
        <v>302.95299999999997</v>
      </c>
      <c r="W26" s="72">
        <v>256.37400000000002</v>
      </c>
      <c r="X26" s="72">
        <v>160.79900000000001</v>
      </c>
      <c r="Y26" s="72">
        <v>262.23399999999998</v>
      </c>
      <c r="Z26" s="73"/>
      <c r="AA26" s="74">
        <f>SUM(B26:Z26)</f>
        <v>5755.47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383.67899999999997</v>
      </c>
      <c r="C28" s="57">
        <f t="shared" si="2"/>
        <v>382.17500000000001</v>
      </c>
      <c r="D28" s="57">
        <f t="shared" si="2"/>
        <v>380.24900000000002</v>
      </c>
      <c r="E28" s="57">
        <f t="shared" si="2"/>
        <v>406.75599999999997</v>
      </c>
      <c r="F28" s="57">
        <f t="shared" si="2"/>
        <v>402.01100000000002</v>
      </c>
      <c r="G28" s="57">
        <f t="shared" si="2"/>
        <v>419.46300000000002</v>
      </c>
      <c r="H28" s="57">
        <f t="shared" si="2"/>
        <v>263.62299999999999</v>
      </c>
      <c r="I28" s="57">
        <f t="shared" si="2"/>
        <v>174.214</v>
      </c>
      <c r="J28" s="57">
        <f t="shared" si="2"/>
        <v>116.64400000000001</v>
      </c>
      <c r="K28" s="57">
        <f t="shared" si="2"/>
        <v>72.05</v>
      </c>
      <c r="L28" s="57">
        <f t="shared" si="2"/>
        <v>95.716999999999999</v>
      </c>
      <c r="M28" s="57">
        <f t="shared" si="2"/>
        <v>97.311999999999998</v>
      </c>
      <c r="N28" s="57">
        <f t="shared" si="2"/>
        <v>34.378999999999998</v>
      </c>
      <c r="O28" s="57">
        <f t="shared" si="2"/>
        <v>54.52</v>
      </c>
      <c r="P28" s="57">
        <f t="shared" si="2"/>
        <v>152.51900000000001</v>
      </c>
      <c r="Q28" s="57">
        <f t="shared" si="2"/>
        <v>255.23099999999999</v>
      </c>
      <c r="R28" s="57">
        <f t="shared" si="2"/>
        <v>302.57299999999998</v>
      </c>
      <c r="S28" s="57">
        <f t="shared" si="2"/>
        <v>238.87299999999999</v>
      </c>
      <c r="T28" s="57">
        <f t="shared" si="2"/>
        <v>215.84100000000001</v>
      </c>
      <c r="U28" s="57">
        <f t="shared" si="2"/>
        <v>325.28100000000001</v>
      </c>
      <c r="V28" s="57">
        <f t="shared" si="2"/>
        <v>302.95299999999997</v>
      </c>
      <c r="W28" s="57">
        <f t="shared" si="2"/>
        <v>256.37400000000002</v>
      </c>
      <c r="X28" s="57">
        <f t="shared" si="2"/>
        <v>160.79900000000001</v>
      </c>
      <c r="Y28" s="57">
        <f t="shared" si="2"/>
        <v>262.23399999999998</v>
      </c>
      <c r="Z28" s="58">
        <f t="shared" si="2"/>
        <v>0</v>
      </c>
      <c r="AA28" s="59">
        <f t="shared" si="2"/>
        <v>5755.47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383.67899999999997</v>
      </c>
      <c r="C47" s="83">
        <f t="shared" ref="C47:Z47" si="8">SUM(C10:C13)+C22+C36</f>
        <v>382.17500000000001</v>
      </c>
      <c r="D47" s="83">
        <f t="shared" si="8"/>
        <v>380.24900000000002</v>
      </c>
      <c r="E47" s="83">
        <f t="shared" si="8"/>
        <v>406.75599999999997</v>
      </c>
      <c r="F47" s="83">
        <f t="shared" si="8"/>
        <v>402.01100000000002</v>
      </c>
      <c r="G47" s="83">
        <f t="shared" si="8"/>
        <v>419.46300000000002</v>
      </c>
      <c r="H47" s="83">
        <f t="shared" si="8"/>
        <v>263.62299999999999</v>
      </c>
      <c r="I47" s="83">
        <f t="shared" si="8"/>
        <v>174.214</v>
      </c>
      <c r="J47" s="83">
        <f t="shared" si="8"/>
        <v>116.64400000000001</v>
      </c>
      <c r="K47" s="83">
        <f t="shared" si="8"/>
        <v>72.05</v>
      </c>
      <c r="L47" s="83">
        <f t="shared" si="8"/>
        <v>95.716999999999999</v>
      </c>
      <c r="M47" s="83">
        <f t="shared" si="8"/>
        <v>97.312000000000012</v>
      </c>
      <c r="N47" s="83">
        <f t="shared" si="8"/>
        <v>34.379000000000005</v>
      </c>
      <c r="O47" s="83">
        <f t="shared" si="8"/>
        <v>54.52</v>
      </c>
      <c r="P47" s="83">
        <f t="shared" si="8"/>
        <v>152.51900000000001</v>
      </c>
      <c r="Q47" s="83">
        <f t="shared" si="8"/>
        <v>255.23100000000002</v>
      </c>
      <c r="R47" s="83">
        <f t="shared" si="8"/>
        <v>302.57299999999998</v>
      </c>
      <c r="S47" s="83">
        <f t="shared" si="8"/>
        <v>238.87299999999999</v>
      </c>
      <c r="T47" s="83">
        <f t="shared" si="8"/>
        <v>215.84100000000001</v>
      </c>
      <c r="U47" s="83">
        <f t="shared" si="8"/>
        <v>325.28100000000001</v>
      </c>
      <c r="V47" s="83">
        <f t="shared" si="8"/>
        <v>302.95299999999997</v>
      </c>
      <c r="W47" s="83">
        <f t="shared" si="8"/>
        <v>256.37400000000002</v>
      </c>
      <c r="X47" s="83">
        <f t="shared" si="8"/>
        <v>160.79900000000001</v>
      </c>
      <c r="Y47" s="83">
        <f t="shared" si="8"/>
        <v>262.23399999999998</v>
      </c>
      <c r="Z47" s="84">
        <f t="shared" si="8"/>
        <v>0</v>
      </c>
      <c r="AA47" s="100">
        <f>SUM(B47:Z47)</f>
        <v>5755.47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15" sqref="M15:M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2021-01-31T13:48:44Z</dcterms:created>
  <dcterms:modified xsi:type="dcterms:W3CDTF">2021-01-31T13:48:44Z</dcterms:modified>
</cp:coreProperties>
</file>