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<sst xmlns="http://schemas.openxmlformats.org/spreadsheetml/2006/main" count="110" uniqueCount="50">
  <si>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29/01/2021 15:57:12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</si>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</sst>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204</c:v>
                </c:pt>
                <c:pt idx="1">
                  <c:v>204</c:v>
                </c:pt>
                <c:pt idx="2">
                  <c:v>168</c:v>
                </c:pt>
                <c:pt idx="3">
                  <c:v>68</c:v>
                </c:pt>
                <c:pt idx="4">
                  <c:v>68</c:v>
                </c:pt>
                <c:pt idx="5">
                  <c:v>98</c:v>
                </c:pt>
                <c:pt idx="6">
                  <c:v>166.09199999999998</c:v>
                </c:pt>
                <c:pt idx="7">
                  <c:v>100</c:v>
                </c:pt>
                <c:pt idx="8">
                  <c:v>20</c:v>
                </c:pt>
                <c:pt idx="16">
                  <c:v>71</c:v>
                </c:pt>
                <c:pt idx="17">
                  <c:v>38</c:v>
                </c:pt>
                <c:pt idx="18">
                  <c:v>38</c:v>
                </c:pt>
                <c:pt idx="20">
                  <c:v>38</c:v>
                </c:pt>
                <c:pt idx="21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8">
                  <c:v>265</c:v>
                </c:pt>
                <c:pt idx="9">
                  <c:v>265</c:v>
                </c:pt>
                <c:pt idx="10">
                  <c:v>264</c:v>
                </c:pt>
                <c:pt idx="11">
                  <c:v>265</c:v>
                </c:pt>
                <c:pt idx="12">
                  <c:v>664</c:v>
                </c:pt>
                <c:pt idx="13">
                  <c:v>530</c:v>
                </c:pt>
                <c:pt idx="14">
                  <c:v>535.29700000000003</c:v>
                </c:pt>
                <c:pt idx="15">
                  <c:v>530</c:v>
                </c:pt>
                <c:pt idx="16">
                  <c:v>427.78499999999997</c:v>
                </c:pt>
                <c:pt idx="17">
                  <c:v>72.807000000000002</c:v>
                </c:pt>
                <c:pt idx="18">
                  <c:v>67.010000000000005</c:v>
                </c:pt>
                <c:pt idx="19">
                  <c:v>102.032</c:v>
                </c:pt>
                <c:pt idx="20">
                  <c:v>66.558999999999997</c:v>
                </c:pt>
                <c:pt idx="21">
                  <c:v>264.78200000000004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6.9120000000000008</c:v>
                </c:pt>
                <c:pt idx="1">
                  <c:v>8.7810000000000006</c:v>
                </c:pt>
                <c:pt idx="2">
                  <c:v>7.0639999999999992</c:v>
                </c:pt>
                <c:pt idx="3">
                  <c:v>5.5709999999999997</c:v>
                </c:pt>
                <c:pt idx="5">
                  <c:v>6.6349999999999998</c:v>
                </c:pt>
                <c:pt idx="6">
                  <c:v>5.3280000000000003</c:v>
                </c:pt>
                <c:pt idx="7">
                  <c:v>0.77</c:v>
                </c:pt>
                <c:pt idx="8">
                  <c:v>7.0579999999999998</c:v>
                </c:pt>
                <c:pt idx="9">
                  <c:v>1.276</c:v>
                </c:pt>
                <c:pt idx="13">
                  <c:v>1.885</c:v>
                </c:pt>
                <c:pt idx="15">
                  <c:v>4.3679999999999994</c:v>
                </c:pt>
                <c:pt idx="16">
                  <c:v>0.75700000000000001</c:v>
                </c:pt>
                <c:pt idx="17">
                  <c:v>3.5639999999999996</c:v>
                </c:pt>
                <c:pt idx="18">
                  <c:v>3.66</c:v>
                </c:pt>
                <c:pt idx="19">
                  <c:v>1.647</c:v>
                </c:pt>
                <c:pt idx="20">
                  <c:v>0.17899999999999999</c:v>
                </c:pt>
                <c:pt idx="21">
                  <c:v>0.80600000000000005</c:v>
                </c:pt>
                <c:pt idx="22">
                  <c:v>3.4939999999999998</c:v>
                </c:pt>
                <c:pt idx="23">
                  <c:v>4.6020000000000003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32</c:v>
                </c:pt>
                <c:pt idx="3">
                  <c:v>32</c:v>
                </c:pt>
                <c:pt idx="4">
                  <c:v>32</c:v>
                </c:pt>
                <c:pt idx="5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943792"/>
        <c:axId val="383944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213.7</c:v>
                </c:pt>
                <c:pt idx="1">
                  <c:v>216.45</c:v>
                </c:pt>
                <c:pt idx="2">
                  <c:v>210.721</c:v>
                </c:pt>
                <c:pt idx="3">
                  <c:v>109.55199999999999</c:v>
                </c:pt>
                <c:pt idx="4">
                  <c:v>103.08799999999999</c:v>
                </c:pt>
                <c:pt idx="5">
                  <c:v>110.895</c:v>
                </c:pt>
                <c:pt idx="6">
                  <c:v>176.50299999999999</c:v>
                </c:pt>
                <c:pt idx="7">
                  <c:v>107.31</c:v>
                </c:pt>
                <c:pt idx="8">
                  <c:v>299.084</c:v>
                </c:pt>
                <c:pt idx="9">
                  <c:v>269.74600000000004</c:v>
                </c:pt>
                <c:pt idx="10">
                  <c:v>269.32499999999999</c:v>
                </c:pt>
                <c:pt idx="11">
                  <c:v>268.63</c:v>
                </c:pt>
                <c:pt idx="12">
                  <c:v>666.83199999999999</c:v>
                </c:pt>
                <c:pt idx="13">
                  <c:v>537.11599999999999</c:v>
                </c:pt>
                <c:pt idx="14">
                  <c:v>539.20500000000004</c:v>
                </c:pt>
                <c:pt idx="15">
                  <c:v>538.21</c:v>
                </c:pt>
                <c:pt idx="16">
                  <c:v>503.09</c:v>
                </c:pt>
                <c:pt idx="17">
                  <c:v>118.53399999999999</c:v>
                </c:pt>
                <c:pt idx="18">
                  <c:v>112.09100000000001</c:v>
                </c:pt>
                <c:pt idx="19">
                  <c:v>107.039</c:v>
                </c:pt>
                <c:pt idx="20">
                  <c:v>107.949</c:v>
                </c:pt>
                <c:pt idx="21">
                  <c:v>302.68299999999999</c:v>
                </c:pt>
                <c:pt idx="22">
                  <c:v>106.571</c:v>
                </c:pt>
                <c:pt idx="23">
                  <c:v>106.90900000000001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43792"/>
        <c:axId val="383944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42.02</c:v>
                </c:pt>
                <c:pt idx="1">
                  <c:v>39</c:v>
                </c:pt>
                <c:pt idx="2">
                  <c:v>28.71</c:v>
                </c:pt>
                <c:pt idx="3">
                  <c:v>28.61</c:v>
                </c:pt>
                <c:pt idx="4">
                  <c:v>24.8</c:v>
                </c:pt>
                <c:pt idx="5">
                  <c:v>38.090000000000003</c:v>
                </c:pt>
                <c:pt idx="6">
                  <c:v>46.55</c:v>
                </c:pt>
                <c:pt idx="7">
                  <c:v>41.93</c:v>
                </c:pt>
                <c:pt idx="8">
                  <c:v>47.68</c:v>
                </c:pt>
                <c:pt idx="9">
                  <c:v>45.23</c:v>
                </c:pt>
                <c:pt idx="10">
                  <c:v>50.65</c:v>
                </c:pt>
                <c:pt idx="11">
                  <c:v>45.6</c:v>
                </c:pt>
                <c:pt idx="12">
                  <c:v>44.94</c:v>
                </c:pt>
                <c:pt idx="13">
                  <c:v>46.55</c:v>
                </c:pt>
                <c:pt idx="14">
                  <c:v>47.5</c:v>
                </c:pt>
                <c:pt idx="15">
                  <c:v>46.55</c:v>
                </c:pt>
                <c:pt idx="16">
                  <c:v>48.83</c:v>
                </c:pt>
                <c:pt idx="17">
                  <c:v>60</c:v>
                </c:pt>
                <c:pt idx="18">
                  <c:v>63.76</c:v>
                </c:pt>
                <c:pt idx="19">
                  <c:v>59.75</c:v>
                </c:pt>
                <c:pt idx="20">
                  <c:v>59.76</c:v>
                </c:pt>
                <c:pt idx="21">
                  <c:v>47.63</c:v>
                </c:pt>
                <c:pt idx="22">
                  <c:v>47.4</c:v>
                </c:pt>
                <c:pt idx="23">
                  <c:v>45.85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944968"/>
        <c:axId val="383944576"/>
      </c:lineChart>
      <c:catAx>
        <c:axId val="38394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4184"/>
        <c:crosses val="autoZero"/>
        <c:auto val="1"/>
        <c:lblAlgn val="ctr"/>
        <c:lblOffset val="100"/>
        <c:noMultiLvlLbl val="0"/>
      </c:catAx>
      <c:valAx>
        <c:axId val="38394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3792"/>
        <c:crosses val="autoZero"/>
        <c:crossBetween val="between"/>
      </c:valAx>
      <c:valAx>
        <c:axId val="383944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944968"/>
        <c:crosses val="max"/>
        <c:crossBetween val="between"/>
      </c:valAx>
      <c:catAx>
        <c:axId val="383944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944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44226</v>
          </cell>
        </row>
        <row r="5">
          <cell r="C5" t="str">
            <v>LIDA1</v>
          </cell>
        </row>
        <row r="26">
          <cell r="C26">
            <v>1315.0920000000001</v>
          </cell>
        </row>
        <row r="27">
          <cell r="C27">
            <v>4519.2719999999999</v>
          </cell>
        </row>
        <row r="28">
          <cell r="C28">
            <v>98</v>
          </cell>
        </row>
        <row r="29">
          <cell r="C29">
            <v>0</v>
          </cell>
        </row>
        <row r="30">
          <cell r="C30">
            <v>74.357000000000014</v>
          </cell>
        </row>
        <row r="31">
          <cell r="C31">
            <v>0</v>
          </cell>
        </row>
        <row r="32">
          <cell r="C32">
            <v>68.572000000000003</v>
          </cell>
        </row>
        <row r="33">
          <cell r="C33">
            <v>25.940000000000005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3.8340000000000001</v>
          </cell>
        </row>
        <row r="40">
          <cell r="C40">
            <v>49.913999999999994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1023.092</v>
          </cell>
        </row>
        <row r="46">
          <cell r="C46">
            <v>4858</v>
          </cell>
        </row>
        <row r="47">
          <cell r="C47">
            <v>166.39299999999997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24.8</v>
          </cell>
          <cell r="G7">
            <v>38.090000000000003</v>
          </cell>
          <cell r="H7">
            <v>46.55</v>
          </cell>
          <cell r="I7">
            <v>41.93</v>
          </cell>
          <cell r="J7">
            <v>47.68</v>
          </cell>
          <cell r="K7">
            <v>45.23</v>
          </cell>
          <cell r="L7">
            <v>50.65</v>
          </cell>
          <cell r="M7">
            <v>45.6</v>
          </cell>
          <cell r="N7">
            <v>44.94</v>
          </cell>
          <cell r="O7">
            <v>46.55</v>
          </cell>
          <cell r="P7">
            <v>47.5</v>
          </cell>
          <cell r="Q7">
            <v>46.55</v>
          </cell>
          <cell r="R7">
            <v>48.83</v>
          </cell>
          <cell r="S7">
            <v>60</v>
          </cell>
          <cell r="T7">
            <v>63.76</v>
          </cell>
          <cell r="U7">
            <v>59.75</v>
          </cell>
          <cell r="V7">
            <v>59.76</v>
          </cell>
          <cell r="W7">
            <v>47.63</v>
          </cell>
          <cell r="X7">
            <v>47.4</v>
          </cell>
          <cell r="Y7">
            <v>45.85</v>
          </cell>
        </row>
        <row r="12">
          <cell r="B12">
            <v>30</v>
          </cell>
          <cell r="C12">
            <v>30</v>
          </cell>
          <cell r="D12">
            <v>14</v>
          </cell>
          <cell r="H12">
            <v>23</v>
          </cell>
          <cell r="I12">
            <v>20</v>
          </cell>
          <cell r="R12">
            <v>16</v>
          </cell>
        </row>
        <row r="13">
          <cell r="B13">
            <v>30</v>
          </cell>
          <cell r="C13">
            <v>30</v>
          </cell>
          <cell r="D13">
            <v>14</v>
          </cell>
          <cell r="H13">
            <v>23.091999999999999</v>
          </cell>
          <cell r="I13">
            <v>20</v>
          </cell>
          <cell r="R13">
            <v>15</v>
          </cell>
        </row>
        <row r="17">
          <cell r="B17">
            <v>72</v>
          </cell>
          <cell r="C17">
            <v>72</v>
          </cell>
          <cell r="D17">
            <v>70</v>
          </cell>
          <cell r="E17">
            <v>34</v>
          </cell>
          <cell r="F17">
            <v>34</v>
          </cell>
          <cell r="G17">
            <v>49</v>
          </cell>
          <cell r="H17">
            <v>60</v>
          </cell>
          <cell r="I17">
            <v>30</v>
          </cell>
          <cell r="J17">
            <v>10</v>
          </cell>
          <cell r="R17">
            <v>20</v>
          </cell>
          <cell r="S17">
            <v>19</v>
          </cell>
          <cell r="T17">
            <v>19</v>
          </cell>
          <cell r="V17">
            <v>19</v>
          </cell>
          <cell r="W17">
            <v>17</v>
          </cell>
        </row>
        <row r="18">
          <cell r="B18">
            <v>72</v>
          </cell>
          <cell r="C18">
            <v>72</v>
          </cell>
          <cell r="D18">
            <v>70</v>
          </cell>
          <cell r="E18">
            <v>34</v>
          </cell>
          <cell r="F18">
            <v>34</v>
          </cell>
          <cell r="G18">
            <v>49</v>
          </cell>
          <cell r="H18">
            <v>60</v>
          </cell>
          <cell r="I18">
            <v>30</v>
          </cell>
          <cell r="J18">
            <v>10</v>
          </cell>
          <cell r="R18">
            <v>20</v>
          </cell>
          <cell r="S18">
            <v>19</v>
          </cell>
          <cell r="T18">
            <v>19</v>
          </cell>
          <cell r="V18">
            <v>19</v>
          </cell>
          <cell r="W18">
            <v>17</v>
          </cell>
        </row>
        <row r="26">
          <cell r="N26">
            <v>110</v>
          </cell>
          <cell r="O26">
            <v>220</v>
          </cell>
          <cell r="P26">
            <v>245</v>
          </cell>
          <cell r="Q26">
            <v>245</v>
          </cell>
          <cell r="R26">
            <v>245</v>
          </cell>
          <cell r="S26">
            <v>62</v>
          </cell>
          <cell r="T26">
            <v>62</v>
          </cell>
          <cell r="U26">
            <v>100</v>
          </cell>
          <cell r="V26">
            <v>62</v>
          </cell>
          <cell r="W26">
            <v>100</v>
          </cell>
          <cell r="X26">
            <v>100</v>
          </cell>
          <cell r="Y26">
            <v>100</v>
          </cell>
        </row>
        <row r="27">
          <cell r="N27">
            <v>138</v>
          </cell>
          <cell r="Q27">
            <v>119</v>
          </cell>
        </row>
        <row r="28">
          <cell r="J28">
            <v>265</v>
          </cell>
          <cell r="K28">
            <v>265</v>
          </cell>
          <cell r="L28">
            <v>264</v>
          </cell>
          <cell r="M28">
            <v>265</v>
          </cell>
          <cell r="N28">
            <v>416</v>
          </cell>
          <cell r="O28">
            <v>310</v>
          </cell>
          <cell r="P28">
            <v>285</v>
          </cell>
          <cell r="Q28">
            <v>166</v>
          </cell>
          <cell r="R28">
            <v>164</v>
          </cell>
          <cell r="W28">
            <v>160</v>
          </cell>
        </row>
        <row r="37">
          <cell r="P37">
            <v>5.2969999999999997</v>
          </cell>
          <cell r="R37">
            <v>8.3550000000000004</v>
          </cell>
          <cell r="S37">
            <v>10.807</v>
          </cell>
          <cell r="T37">
            <v>5.01</v>
          </cell>
          <cell r="U37">
            <v>2.032</v>
          </cell>
          <cell r="V37">
            <v>4.5590000000000002</v>
          </cell>
          <cell r="W37">
            <v>4.782</v>
          </cell>
        </row>
        <row r="38">
          <cell r="R38">
            <v>10.43</v>
          </cell>
        </row>
        <row r="52">
          <cell r="D52">
            <v>32</v>
          </cell>
          <cell r="E52">
            <v>32</v>
          </cell>
          <cell r="F52">
            <v>32</v>
          </cell>
          <cell r="G52">
            <v>2</v>
          </cell>
        </row>
        <row r="59">
          <cell r="B59">
            <v>6.9120000000000008</v>
          </cell>
          <cell r="C59">
            <v>8.7810000000000006</v>
          </cell>
          <cell r="D59">
            <v>7.0639999999999992</v>
          </cell>
          <cell r="E59">
            <v>5.5709999999999997</v>
          </cell>
          <cell r="G59">
            <v>6.6349999999999998</v>
          </cell>
          <cell r="H59">
            <v>5.3280000000000003</v>
          </cell>
          <cell r="I59">
            <v>0.77</v>
          </cell>
          <cell r="J59">
            <v>7.0579999999999998</v>
          </cell>
          <cell r="K59">
            <v>1.276</v>
          </cell>
          <cell r="O59">
            <v>1.885</v>
          </cell>
          <cell r="Q59">
            <v>4.3679999999999994</v>
          </cell>
          <cell r="R59">
            <v>0.75700000000000001</v>
          </cell>
          <cell r="S59">
            <v>3.5639999999999996</v>
          </cell>
          <cell r="T59">
            <v>3.66</v>
          </cell>
          <cell r="U59">
            <v>1.647</v>
          </cell>
          <cell r="V59">
            <v>0.17899999999999999</v>
          </cell>
          <cell r="W59">
            <v>0.80600000000000005</v>
          </cell>
          <cell r="X59">
            <v>3.4939999999999998</v>
          </cell>
          <cell r="Y59">
            <v>4.6020000000000003</v>
          </cell>
        </row>
        <row r="65">
          <cell r="B65">
            <v>2.766</v>
          </cell>
          <cell r="C65">
            <v>3.63</v>
          </cell>
          <cell r="D65">
            <v>3.6139999999999999</v>
          </cell>
          <cell r="E65">
            <v>3.5950000000000002</v>
          </cell>
          <cell r="F65">
            <v>3.0169999999999999</v>
          </cell>
          <cell r="G65">
            <v>3.51</v>
          </cell>
          <cell r="H65">
            <v>3.5910000000000002</v>
          </cell>
          <cell r="I65">
            <v>3.73</v>
          </cell>
          <cell r="J65">
            <v>3.8220000000000001</v>
          </cell>
          <cell r="L65">
            <v>1.0820000000000001</v>
          </cell>
          <cell r="M65">
            <v>0.91700000000000004</v>
          </cell>
          <cell r="N65">
            <v>0.13200000000000001</v>
          </cell>
          <cell r="O65">
            <v>3.5569999999999999</v>
          </cell>
          <cell r="P65">
            <v>3.4980000000000002</v>
          </cell>
          <cell r="Q65">
            <v>3.4289999999999998</v>
          </cell>
          <cell r="R65">
            <v>3.448</v>
          </cell>
          <cell r="S65">
            <v>3.395</v>
          </cell>
          <cell r="T65">
            <v>3.331</v>
          </cell>
          <cell r="U65">
            <v>3.2280000000000002</v>
          </cell>
          <cell r="V65">
            <v>3.0960000000000001</v>
          </cell>
          <cell r="W65">
            <v>3.0009999999999999</v>
          </cell>
          <cell r="X65">
            <v>2.984</v>
          </cell>
          <cell r="Y65">
            <v>2.1989999999999998</v>
          </cell>
        </row>
        <row r="66">
          <cell r="B66">
            <v>2.1999999999999999E-2</v>
          </cell>
          <cell r="C66">
            <v>3.9E-2</v>
          </cell>
          <cell r="D66">
            <v>4.2999999999999997E-2</v>
          </cell>
          <cell r="E66">
            <v>0.38600000000000001</v>
          </cell>
          <cell r="F66">
            <v>7.0999999999999994E-2</v>
          </cell>
          <cell r="G66">
            <v>0.75</v>
          </cell>
          <cell r="H66">
            <v>1.492</v>
          </cell>
          <cell r="I66">
            <v>2.81</v>
          </cell>
          <cell r="J66">
            <v>3.2040000000000002</v>
          </cell>
          <cell r="K66">
            <v>3.4699999999999998</v>
          </cell>
          <cell r="L66">
            <v>4.2430000000000003</v>
          </cell>
          <cell r="M66">
            <v>2.7129999999999996</v>
          </cell>
          <cell r="N66">
            <v>2.7</v>
          </cell>
          <cell r="O66">
            <v>1.6739999999999999</v>
          </cell>
          <cell r="P66">
            <v>0.41000000000000003</v>
          </cell>
          <cell r="Q66">
            <v>0.41300000000000003</v>
          </cell>
          <cell r="R66">
            <v>0.1</v>
          </cell>
          <cell r="S66">
            <v>0.76800000000000002</v>
          </cell>
          <cell r="T66">
            <v>0.09</v>
          </cell>
          <cell r="U66">
            <v>0.13200000000000001</v>
          </cell>
          <cell r="V66">
            <v>0.115</v>
          </cell>
          <cell r="W66">
            <v>9.4E-2</v>
          </cell>
          <cell r="X66">
            <v>9.2999999999999999E-2</v>
          </cell>
          <cell r="Y66">
            <v>0.108</v>
          </cell>
        </row>
      </sheetData>
      <sheetData sheetId="17">
        <row r="25">
          <cell r="H25">
            <v>66.091999999999999</v>
          </cell>
          <cell r="J25">
            <v>87.978999999999999</v>
          </cell>
          <cell r="K25">
            <v>1</v>
          </cell>
          <cell r="M25">
            <v>1</v>
          </cell>
        </row>
        <row r="29">
          <cell r="J29">
            <v>97.021000000000001</v>
          </cell>
          <cell r="K29">
            <v>164</v>
          </cell>
          <cell r="L29">
            <v>164</v>
          </cell>
          <cell r="M29">
            <v>164</v>
          </cell>
          <cell r="N29">
            <v>164</v>
          </cell>
          <cell r="W29">
            <v>114</v>
          </cell>
        </row>
        <row r="40">
          <cell r="N40">
            <v>300</v>
          </cell>
          <cell r="O40">
            <v>300</v>
          </cell>
          <cell r="P40">
            <v>300</v>
          </cell>
          <cell r="Q40">
            <v>300</v>
          </cell>
          <cell r="R40">
            <v>300</v>
          </cell>
        </row>
        <row r="41"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80</v>
          </cell>
          <cell r="W41">
            <v>80</v>
          </cell>
        </row>
        <row r="42">
          <cell r="N42">
            <v>20</v>
          </cell>
          <cell r="O42">
            <v>50</v>
          </cell>
          <cell r="P42">
            <v>50</v>
          </cell>
          <cell r="Q42">
            <v>50</v>
          </cell>
        </row>
        <row r="51">
          <cell r="B51">
            <v>200</v>
          </cell>
          <cell r="C51">
            <v>200</v>
          </cell>
          <cell r="D51">
            <v>200</v>
          </cell>
          <cell r="E51">
            <v>100</v>
          </cell>
          <cell r="F51">
            <v>100</v>
          </cell>
          <cell r="G51">
            <v>100</v>
          </cell>
          <cell r="H51">
            <v>100</v>
          </cell>
          <cell r="I51">
            <v>100</v>
          </cell>
          <cell r="J51">
            <v>100</v>
          </cell>
          <cell r="K51">
            <v>100</v>
          </cell>
          <cell r="L51">
            <v>100</v>
          </cell>
          <cell r="M51">
            <v>100</v>
          </cell>
          <cell r="N51">
            <v>100</v>
          </cell>
          <cell r="O51">
            <v>100</v>
          </cell>
          <cell r="P51">
            <v>100</v>
          </cell>
          <cell r="Q51">
            <v>100</v>
          </cell>
          <cell r="R51">
            <v>100</v>
          </cell>
          <cell r="S51">
            <v>100</v>
          </cell>
          <cell r="T51">
            <v>100</v>
          </cell>
          <cell r="U51">
            <v>100</v>
          </cell>
          <cell r="V51">
            <v>100</v>
          </cell>
          <cell r="W51">
            <v>100</v>
          </cell>
          <cell r="X51">
            <v>100</v>
          </cell>
          <cell r="Y51">
            <v>100</v>
          </cell>
        </row>
        <row r="52">
          <cell r="B52">
            <v>4</v>
          </cell>
          <cell r="C52">
            <v>4</v>
          </cell>
        </row>
        <row r="59">
          <cell r="B59">
            <v>8.0449999999999999</v>
          </cell>
          <cell r="C59">
            <v>10.859</v>
          </cell>
          <cell r="D59">
            <v>9.2170000000000005</v>
          </cell>
          <cell r="E59">
            <v>8.266</v>
          </cell>
          <cell r="F59">
            <v>1.625</v>
          </cell>
          <cell r="G59">
            <v>9.5830000000000002</v>
          </cell>
          <cell r="H59">
            <v>9.1920000000000002</v>
          </cell>
          <cell r="I59">
            <v>5.3360000000000003</v>
          </cell>
          <cell r="J59">
            <v>12</v>
          </cell>
          <cell r="K59">
            <v>2.3860000000000001</v>
          </cell>
          <cell r="L59">
            <v>3.319</v>
          </cell>
          <cell r="M59">
            <v>1.7730000000000001</v>
          </cell>
          <cell r="N59">
            <v>1.105</v>
          </cell>
          <cell r="O59">
            <v>5.17</v>
          </cell>
          <cell r="P59">
            <v>6.8119999999999994</v>
          </cell>
          <cell r="Q59">
            <v>5.8810000000000002</v>
          </cell>
          <cell r="R59">
            <v>20</v>
          </cell>
          <cell r="S59">
            <v>16</v>
          </cell>
          <cell r="T59">
            <v>9</v>
          </cell>
          <cell r="U59">
            <v>4.1340000000000003</v>
          </cell>
          <cell r="V59">
            <v>4.1880000000000006</v>
          </cell>
          <cell r="W59">
            <v>5.1850000000000005</v>
          </cell>
          <cell r="X59">
            <v>3.3810000000000002</v>
          </cell>
          <cell r="Y59">
            <v>3.9359999999999999</v>
          </cell>
        </row>
        <row r="65">
          <cell r="H65">
            <v>6.5000000000000002E-2</v>
          </cell>
          <cell r="I65">
            <v>0.77500000000000002</v>
          </cell>
          <cell r="J65">
            <v>0.82</v>
          </cell>
          <cell r="K65">
            <v>1.135</v>
          </cell>
          <cell r="L65">
            <v>0.89400000000000002</v>
          </cell>
          <cell r="M65">
            <v>0.129</v>
          </cell>
          <cell r="N65">
            <v>1.6E-2</v>
          </cell>
        </row>
        <row r="66">
          <cell r="B66">
            <v>1.655</v>
          </cell>
          <cell r="C66">
            <v>1.591</v>
          </cell>
          <cell r="D66">
            <v>1.504</v>
          </cell>
          <cell r="E66">
            <v>1.286</v>
          </cell>
          <cell r="F66">
            <v>1.4630000000000001</v>
          </cell>
          <cell r="G66">
            <v>1.3120000000000001</v>
          </cell>
          <cell r="H66">
            <v>1.1539999999999999</v>
          </cell>
          <cell r="I66">
            <v>1.1990000000000001</v>
          </cell>
          <cell r="J66">
            <v>1.264</v>
          </cell>
          <cell r="K66">
            <v>1.2250000000000001</v>
          </cell>
          <cell r="L66">
            <v>1.1120000000000001</v>
          </cell>
          <cell r="M66">
            <v>1.728</v>
          </cell>
          <cell r="N66">
            <v>1.7110000000000001</v>
          </cell>
          <cell r="O66">
            <v>1.946</v>
          </cell>
          <cell r="P66">
            <v>2.3929999999999998</v>
          </cell>
          <cell r="Q66">
            <v>2.3290000000000002</v>
          </cell>
          <cell r="R66">
            <v>3.0900000000000003</v>
          </cell>
          <cell r="S66">
            <v>2.5339999999999998</v>
          </cell>
          <cell r="T66">
            <v>3.0910000000000002</v>
          </cell>
          <cell r="U66">
            <v>2.9049999999999998</v>
          </cell>
          <cell r="V66">
            <v>3.7609999999999997</v>
          </cell>
          <cell r="W66">
            <v>3.4979999999999998</v>
          </cell>
          <cell r="X66">
            <v>3.1899999999999995</v>
          </cell>
          <cell r="Y66">
            <v>2.9729999999999994</v>
          </cell>
        </row>
      </sheetData>
      <sheetData sheetId="18">
        <row r="7">
          <cell r="B7">
            <v>42.02</v>
          </cell>
          <cell r="C7">
            <v>39</v>
          </cell>
          <cell r="D7">
            <v>28.71</v>
          </cell>
          <cell r="E7">
            <v>28.61</v>
          </cell>
          <cell r="F7">
            <v>24.8</v>
          </cell>
          <cell r="G7">
            <v>38.090000000000003</v>
          </cell>
          <cell r="H7">
            <v>46.55</v>
          </cell>
          <cell r="I7">
            <v>41.93</v>
          </cell>
          <cell r="J7">
            <v>47.68</v>
          </cell>
          <cell r="K7">
            <v>45.23</v>
          </cell>
          <cell r="L7">
            <v>50.65</v>
          </cell>
          <cell r="M7">
            <v>45.6</v>
          </cell>
          <cell r="N7">
            <v>44.94</v>
          </cell>
          <cell r="O7">
            <v>46.55</v>
          </cell>
          <cell r="P7">
            <v>47.5</v>
          </cell>
          <cell r="Q7">
            <v>46.55</v>
          </cell>
          <cell r="R7">
            <v>48.83</v>
          </cell>
          <cell r="S7">
            <v>60</v>
          </cell>
          <cell r="T7">
            <v>63.76</v>
          </cell>
          <cell r="U7">
            <v>59.75</v>
          </cell>
          <cell r="V7">
            <v>59.76</v>
          </cell>
          <cell r="W7">
            <v>47.63</v>
          </cell>
          <cell r="X7">
            <v>47.4</v>
          </cell>
          <cell r="Y7">
            <v>45.85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SOLARENERGY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44224</v>
          </cell>
        </row>
        <row r="4">
          <cell r="B4">
            <v>44224</v>
          </cell>
        </row>
        <row r="5">
          <cell r="B5">
            <v>44224</v>
          </cell>
        </row>
        <row r="6">
          <cell r="B6">
            <v>44224</v>
          </cell>
        </row>
        <row r="7">
          <cell r="B7">
            <v>44224</v>
          </cell>
        </row>
        <row r="8">
          <cell r="B8">
            <v>44224</v>
          </cell>
        </row>
        <row r="9">
          <cell r="B9">
            <v>44224</v>
          </cell>
        </row>
        <row r="10">
          <cell r="B10">
            <v>44224</v>
          </cell>
        </row>
        <row r="11">
          <cell r="B11">
            <v>44224</v>
          </cell>
        </row>
        <row r="12">
          <cell r="B12">
            <v>44224</v>
          </cell>
        </row>
        <row r="13">
          <cell r="B13">
            <v>44224</v>
          </cell>
        </row>
        <row r="14">
          <cell r="B14">
            <v>44224</v>
          </cell>
        </row>
        <row r="15">
          <cell r="B15">
            <v>44224</v>
          </cell>
        </row>
        <row r="16">
          <cell r="B16">
            <v>44224</v>
          </cell>
        </row>
      </sheetData>
      <sheetData sheetId="41">
        <row r="2">
          <cell r="C2">
            <v>44227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578.17139999999995</v>
          </cell>
          <cell r="J12">
            <v>578.17100000000005</v>
          </cell>
          <cell r="K12">
            <v>578.17100000000005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173.3843</v>
          </cell>
          <cell r="J25">
            <v>173.38399999999999</v>
          </cell>
          <cell r="K25">
            <v>173.38399999999999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213.69999999999996</v>
      </c>
      <c r="C4" s="18">
        <v>216.45</v>
      </c>
      <c r="D4" s="18">
        <v>210.721</v>
      </c>
      <c r="E4" s="18">
        <v>109.55199999999999</v>
      </c>
      <c r="F4" s="18">
        <v>103.08799999999999</v>
      </c>
      <c r="G4" s="18">
        <v>110.89500000000001</v>
      </c>
      <c r="H4" s="18">
        <v>176.50300000000004</v>
      </c>
      <c r="I4" s="18">
        <v>107.31</v>
      </c>
      <c r="J4" s="18">
        <v>299.084</v>
      </c>
      <c r="K4" s="18">
        <v>269.74599999999998</v>
      </c>
      <c r="L4" s="18">
        <v>269.32500000000005</v>
      </c>
      <c r="M4" s="18">
        <v>268.62999999999994</v>
      </c>
      <c r="N4" s="18">
        <v>666.83199999999988</v>
      </c>
      <c r="O4" s="18">
        <v>537.11600000000021</v>
      </c>
      <c r="P4" s="18">
        <v>539.20500000000004</v>
      </c>
      <c r="Q4" s="18">
        <v>538.20999999999981</v>
      </c>
      <c r="R4" s="18">
        <v>503.09000000000003</v>
      </c>
      <c r="S4" s="18">
        <v>118.53399999999999</v>
      </c>
      <c r="T4" s="18">
        <v>112.09100000000001</v>
      </c>
      <c r="U4" s="18">
        <v>107.039</v>
      </c>
      <c r="V4" s="18">
        <v>107.949</v>
      </c>
      <c r="W4" s="18">
        <v>302.68299999999994</v>
      </c>
      <c r="X4" s="18">
        <v>106.571</v>
      </c>
      <c r="Y4" s="18">
        <v>106.90899999999999</v>
      </c>
      <c r="Z4" s="19"/>
      <c r="AA4" s="20">
        <f>SUM(B4:Z4)</f>
        <v>6101.2329999999993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42.02</v>
      </c>
      <c r="C7" s="28">
        <v>39</v>
      </c>
      <c r="D7" s="28">
        <v>28.71</v>
      </c>
      <c r="E7" s="28">
        <v>28.61</v>
      </c>
      <c r="F7" s="28">
        <v>24.8</v>
      </c>
      <c r="G7" s="28">
        <v>38.090000000000003</v>
      </c>
      <c r="H7" s="28">
        <v>46.55</v>
      </c>
      <c r="I7" s="28">
        <v>41.93</v>
      </c>
      <c r="J7" s="28">
        <v>47.68</v>
      </c>
      <c r="K7" s="28">
        <v>45.23</v>
      </c>
      <c r="L7" s="28">
        <v>50.65</v>
      </c>
      <c r="M7" s="28">
        <v>45.6</v>
      </c>
      <c r="N7" s="28">
        <v>44.94</v>
      </c>
      <c r="O7" s="28">
        <v>46.55</v>
      </c>
      <c r="P7" s="28">
        <v>47.5</v>
      </c>
      <c r="Q7" s="28">
        <v>46.55</v>
      </c>
      <c r="R7" s="28">
        <v>48.83</v>
      </c>
      <c r="S7" s="28">
        <v>60</v>
      </c>
      <c r="T7" s="28">
        <v>63.76</v>
      </c>
      <c r="U7" s="28">
        <v>59.75</v>
      </c>
      <c r="V7" s="28">
        <v>59.76</v>
      </c>
      <c r="W7" s="28">
        <v>47.63</v>
      </c>
      <c r="X7" s="28">
        <v>47.4</v>
      </c>
      <c r="Y7" s="28">
        <v>45.85</v>
      </c>
      <c r="Z7" s="29"/>
      <c r="AA7" s="30">
        <f>IF(SUM(GR_MAINLAND_MCP_SUM_SELL)&lt;&gt;0,AVERAGEIF(GR_MAINLAND_MCP_SUM_SELL,"&lt;&gt;"""),"")</f>
        <v>45.724583333333328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204</v>
      </c>
      <c r="C10" s="42">
        <v>204</v>
      </c>
      <c r="D10" s="42">
        <v>168</v>
      </c>
      <c r="E10" s="42">
        <v>68</v>
      </c>
      <c r="F10" s="42">
        <v>68</v>
      </c>
      <c r="G10" s="42">
        <v>98</v>
      </c>
      <c r="H10" s="42">
        <v>166.09199999999998</v>
      </c>
      <c r="I10" s="42">
        <v>100</v>
      </c>
      <c r="J10" s="42">
        <v>20</v>
      </c>
      <c r="K10" s="42"/>
      <c r="L10" s="42"/>
      <c r="M10" s="42"/>
      <c r="N10" s="42"/>
      <c r="O10" s="42"/>
      <c r="P10" s="42"/>
      <c r="Q10" s="42"/>
      <c r="R10" s="42">
        <v>71</v>
      </c>
      <c r="S10" s="42">
        <v>38</v>
      </c>
      <c r="T10" s="42">
        <v>38</v>
      </c>
      <c r="U10" s="42"/>
      <c r="V10" s="42">
        <v>38</v>
      </c>
      <c r="W10" s="42">
        <v>34</v>
      </c>
      <c r="X10" s="42"/>
      <c r="Y10" s="42"/>
      <c r="Z10" s="43"/>
      <c r="AA10" s="44">
        <f>SUM(B10:Z10)</f>
        <v>1315.0920000000001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265</v>
      </c>
      <c r="K11" s="47">
        <v>265</v>
      </c>
      <c r="L11" s="47">
        <v>264</v>
      </c>
      <c r="M11" s="47">
        <v>265</v>
      </c>
      <c r="N11" s="47">
        <v>664</v>
      </c>
      <c r="O11" s="47">
        <v>530</v>
      </c>
      <c r="P11" s="47">
        <v>535.29700000000003</v>
      </c>
      <c r="Q11" s="47">
        <v>530</v>
      </c>
      <c r="R11" s="47">
        <v>427.78499999999997</v>
      </c>
      <c r="S11" s="47">
        <v>72.807000000000002</v>
      </c>
      <c r="T11" s="47">
        <v>67.010000000000005</v>
      </c>
      <c r="U11" s="47">
        <v>102.032</v>
      </c>
      <c r="V11" s="47">
        <v>66.558999999999997</v>
      </c>
      <c r="W11" s="47">
        <v>264.78200000000004</v>
      </c>
      <c r="X11" s="47">
        <v>100</v>
      </c>
      <c r="Y11" s="47">
        <v>100</v>
      </c>
      <c r="Z11" s="48"/>
      <c r="AA11" s="49">
        <f>SUM(B11:Z11)</f>
        <v>4519.2719999999999</v>
      </c>
    </row>
    <row r="12" spans="1:27" ht="24.95" customHeight="1" x14ac:dyDescent="0.2">
      <c r="A12" s="45" t="s">
        <v>8</v>
      </c>
      <c r="B12" s="46"/>
      <c r="C12" s="47"/>
      <c r="D12" s="47">
        <v>32</v>
      </c>
      <c r="E12" s="47">
        <v>32</v>
      </c>
      <c r="F12" s="47">
        <v>32</v>
      </c>
      <c r="G12" s="47">
        <v>2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98</v>
      </c>
    </row>
    <row r="13" spans="1:27" ht="24.95" customHeight="1" x14ac:dyDescent="0.2">
      <c r="A13" s="50" t="s">
        <v>9</v>
      </c>
      <c r="B13" s="51">
        <v>6.9120000000000008</v>
      </c>
      <c r="C13" s="52">
        <v>8.7810000000000006</v>
      </c>
      <c r="D13" s="52">
        <v>7.0639999999999992</v>
      </c>
      <c r="E13" s="52">
        <v>5.5709999999999997</v>
      </c>
      <c r="F13" s="52"/>
      <c r="G13" s="52">
        <v>6.6349999999999998</v>
      </c>
      <c r="H13" s="52">
        <v>5.3280000000000003</v>
      </c>
      <c r="I13" s="52">
        <v>0.77</v>
      </c>
      <c r="J13" s="52">
        <v>7.0579999999999998</v>
      </c>
      <c r="K13" s="52">
        <v>1.276</v>
      </c>
      <c r="L13" s="52"/>
      <c r="M13" s="52"/>
      <c r="N13" s="52"/>
      <c r="O13" s="52">
        <v>1.885</v>
      </c>
      <c r="P13" s="52"/>
      <c r="Q13" s="52">
        <v>4.3679999999999994</v>
      </c>
      <c r="R13" s="52">
        <v>0.75700000000000001</v>
      </c>
      <c r="S13" s="52">
        <v>3.5639999999999996</v>
      </c>
      <c r="T13" s="52">
        <v>3.66</v>
      </c>
      <c r="U13" s="52">
        <v>1.647</v>
      </c>
      <c r="V13" s="52">
        <v>0.17899999999999999</v>
      </c>
      <c r="W13" s="52">
        <v>0.80600000000000005</v>
      </c>
      <c r="X13" s="52">
        <v>3.4939999999999998</v>
      </c>
      <c r="Y13" s="52">
        <v>4.6020000000000003</v>
      </c>
      <c r="Z13" s="53"/>
      <c r="AA13" s="54">
        <f>SUM(B13:Z13)</f>
        <v>74.357000000000014</v>
      </c>
    </row>
    <row r="14" spans="1:27" ht="30" customHeight="1" thickBot="1" x14ac:dyDescent="0.25">
      <c r="A14" s="55" t="s">
        <v>10</v>
      </c>
      <c r="B14" s="56">
        <f>IF(LEN(B$2)&gt;0,SUM(B10:B13),"")</f>
        <v>210.91200000000001</v>
      </c>
      <c r="C14" s="57">
        <f t="shared" ref="C14:Z14" si="0">IF(LEN(C$2)&gt;0,SUM(C10:C13),"")</f>
        <v>212.78100000000001</v>
      </c>
      <c r="D14" s="57">
        <f t="shared" si="0"/>
        <v>207.06399999999999</v>
      </c>
      <c r="E14" s="57">
        <f t="shared" si="0"/>
        <v>105.571</v>
      </c>
      <c r="F14" s="57">
        <f t="shared" si="0"/>
        <v>100</v>
      </c>
      <c r="G14" s="57">
        <f t="shared" si="0"/>
        <v>106.63500000000001</v>
      </c>
      <c r="H14" s="57">
        <f t="shared" si="0"/>
        <v>171.42</v>
      </c>
      <c r="I14" s="57">
        <f t="shared" si="0"/>
        <v>100.77</v>
      </c>
      <c r="J14" s="57">
        <f t="shared" si="0"/>
        <v>292.05799999999999</v>
      </c>
      <c r="K14" s="57">
        <f t="shared" si="0"/>
        <v>266.27600000000001</v>
      </c>
      <c r="L14" s="57">
        <f t="shared" si="0"/>
        <v>264</v>
      </c>
      <c r="M14" s="57">
        <f t="shared" si="0"/>
        <v>265</v>
      </c>
      <c r="N14" s="57">
        <f t="shared" si="0"/>
        <v>664</v>
      </c>
      <c r="O14" s="57">
        <f t="shared" si="0"/>
        <v>531.88499999999999</v>
      </c>
      <c r="P14" s="57">
        <f t="shared" si="0"/>
        <v>535.29700000000003</v>
      </c>
      <c r="Q14" s="57">
        <f t="shared" si="0"/>
        <v>534.36800000000005</v>
      </c>
      <c r="R14" s="57">
        <f t="shared" si="0"/>
        <v>499.54199999999997</v>
      </c>
      <c r="S14" s="57">
        <f t="shared" si="0"/>
        <v>114.371</v>
      </c>
      <c r="T14" s="57">
        <f t="shared" si="0"/>
        <v>108.67</v>
      </c>
      <c r="U14" s="57">
        <f t="shared" si="0"/>
        <v>103.679</v>
      </c>
      <c r="V14" s="57">
        <f t="shared" si="0"/>
        <v>104.738</v>
      </c>
      <c r="W14" s="57">
        <f t="shared" si="0"/>
        <v>299.58800000000002</v>
      </c>
      <c r="X14" s="57">
        <f t="shared" si="0"/>
        <v>103.494</v>
      </c>
      <c r="Y14" s="57">
        <f t="shared" si="0"/>
        <v>104.602</v>
      </c>
      <c r="Z14" s="58" t="str">
        <f t="shared" si="0"/>
        <v/>
      </c>
      <c r="AA14" s="59">
        <f>SUM(AA9:AA13)</f>
        <v>6006.7209999999995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2.766</v>
      </c>
      <c r="C18" s="72">
        <v>3.63</v>
      </c>
      <c r="D18" s="72">
        <v>3.6139999999999999</v>
      </c>
      <c r="E18" s="72">
        <v>3.5950000000000002</v>
      </c>
      <c r="F18" s="72">
        <v>3.0169999999999999</v>
      </c>
      <c r="G18" s="72">
        <v>3.51</v>
      </c>
      <c r="H18" s="72">
        <v>3.5910000000000002</v>
      </c>
      <c r="I18" s="72">
        <v>3.73</v>
      </c>
      <c r="J18" s="72">
        <v>3.8220000000000001</v>
      </c>
      <c r="K18" s="72"/>
      <c r="L18" s="72">
        <v>1.0820000000000001</v>
      </c>
      <c r="M18" s="72">
        <v>0.91700000000000004</v>
      </c>
      <c r="N18" s="72">
        <v>0.13200000000000001</v>
      </c>
      <c r="O18" s="72">
        <v>3.5569999999999999</v>
      </c>
      <c r="P18" s="72">
        <v>3.4980000000000002</v>
      </c>
      <c r="Q18" s="72">
        <v>3.4289999999999998</v>
      </c>
      <c r="R18" s="72">
        <v>3.448</v>
      </c>
      <c r="S18" s="72">
        <v>3.395</v>
      </c>
      <c r="T18" s="72">
        <v>3.331</v>
      </c>
      <c r="U18" s="72">
        <v>3.2280000000000002</v>
      </c>
      <c r="V18" s="72">
        <v>3.0960000000000001</v>
      </c>
      <c r="W18" s="72">
        <v>3.0009999999999999</v>
      </c>
      <c r="X18" s="72">
        <v>2.984</v>
      </c>
      <c r="Y18" s="72">
        <v>2.1989999999999998</v>
      </c>
      <c r="Z18" s="73"/>
      <c r="AA18" s="74">
        <f>SUM(B18:Z18)</f>
        <v>68.572000000000003</v>
      </c>
    </row>
    <row r="19" spans="1:27" ht="24.95" customHeight="1" x14ac:dyDescent="0.2">
      <c r="A19" s="70" t="s">
        <v>14</v>
      </c>
      <c r="B19" s="75">
        <v>2.1999999999999999E-2</v>
      </c>
      <c r="C19" s="76">
        <v>3.9E-2</v>
      </c>
      <c r="D19" s="76">
        <v>4.2999999999999997E-2</v>
      </c>
      <c r="E19" s="76">
        <v>0.38600000000000001</v>
      </c>
      <c r="F19" s="76">
        <v>7.0999999999999994E-2</v>
      </c>
      <c r="G19" s="76">
        <v>0.75</v>
      </c>
      <c r="H19" s="76">
        <v>1.492</v>
      </c>
      <c r="I19" s="76">
        <v>2.81</v>
      </c>
      <c r="J19" s="76">
        <v>3.2040000000000002</v>
      </c>
      <c r="K19" s="76">
        <v>3.4699999999999998</v>
      </c>
      <c r="L19" s="76">
        <v>4.2430000000000003</v>
      </c>
      <c r="M19" s="76">
        <v>2.7129999999999996</v>
      </c>
      <c r="N19" s="76">
        <v>2.7</v>
      </c>
      <c r="O19" s="76">
        <v>1.6739999999999999</v>
      </c>
      <c r="P19" s="76">
        <v>0.41000000000000003</v>
      </c>
      <c r="Q19" s="76">
        <v>0.41300000000000003</v>
      </c>
      <c r="R19" s="76">
        <v>0.1</v>
      </c>
      <c r="S19" s="76">
        <v>0.76800000000000002</v>
      </c>
      <c r="T19" s="76">
        <v>0.09</v>
      </c>
      <c r="U19" s="76">
        <v>0.13200000000000001</v>
      </c>
      <c r="V19" s="76">
        <v>0.115</v>
      </c>
      <c r="W19" s="76">
        <v>9.4E-2</v>
      </c>
      <c r="X19" s="76">
        <v>9.2999999999999999E-2</v>
      </c>
      <c r="Y19" s="76">
        <v>0.108</v>
      </c>
      <c r="Z19" s="73"/>
      <c r="AA19" s="74">
        <f>SUM(B19:Z19)</f>
        <v>25.940000000000005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2.7879999999999998</v>
      </c>
      <c r="C22" s="83">
        <f t="shared" ref="C22:Z22" si="1">IF(LEN(C$2)&gt;0,SUM(C17:C21),"")</f>
        <v>3.669</v>
      </c>
      <c r="D22" s="83">
        <f t="shared" si="1"/>
        <v>3.657</v>
      </c>
      <c r="E22" s="83">
        <f t="shared" si="1"/>
        <v>3.9810000000000003</v>
      </c>
      <c r="F22" s="83">
        <f t="shared" si="1"/>
        <v>3.0880000000000001</v>
      </c>
      <c r="G22" s="83">
        <f t="shared" si="1"/>
        <v>4.26</v>
      </c>
      <c r="H22" s="83">
        <f t="shared" si="1"/>
        <v>5.0830000000000002</v>
      </c>
      <c r="I22" s="83">
        <f t="shared" si="1"/>
        <v>6.54</v>
      </c>
      <c r="J22" s="83">
        <f t="shared" si="1"/>
        <v>7.0259999999999998</v>
      </c>
      <c r="K22" s="83">
        <f t="shared" si="1"/>
        <v>3.4699999999999998</v>
      </c>
      <c r="L22" s="83">
        <f t="shared" si="1"/>
        <v>5.3250000000000002</v>
      </c>
      <c r="M22" s="83">
        <f t="shared" si="1"/>
        <v>3.63</v>
      </c>
      <c r="N22" s="83">
        <f t="shared" si="1"/>
        <v>2.8320000000000003</v>
      </c>
      <c r="O22" s="83">
        <f t="shared" si="1"/>
        <v>5.2309999999999999</v>
      </c>
      <c r="P22" s="83">
        <f t="shared" si="1"/>
        <v>3.9080000000000004</v>
      </c>
      <c r="Q22" s="83">
        <f t="shared" si="1"/>
        <v>3.8419999999999996</v>
      </c>
      <c r="R22" s="83">
        <f t="shared" si="1"/>
        <v>3.548</v>
      </c>
      <c r="S22" s="83">
        <f t="shared" si="1"/>
        <v>4.1630000000000003</v>
      </c>
      <c r="T22" s="83">
        <f t="shared" si="1"/>
        <v>3.4209999999999998</v>
      </c>
      <c r="U22" s="83">
        <f t="shared" si="1"/>
        <v>3.3600000000000003</v>
      </c>
      <c r="V22" s="83">
        <f t="shared" si="1"/>
        <v>3.2110000000000003</v>
      </c>
      <c r="W22" s="83">
        <f t="shared" si="1"/>
        <v>3.0949999999999998</v>
      </c>
      <c r="X22" s="83">
        <f t="shared" si="1"/>
        <v>3.077</v>
      </c>
      <c r="Y22" s="83">
        <f t="shared" si="1"/>
        <v>2.3069999999999999</v>
      </c>
      <c r="Z22" s="84" t="str">
        <f t="shared" si="1"/>
        <v/>
      </c>
      <c r="AA22" s="85">
        <f>SUM(AA17:AA21)</f>
        <v>94.512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213.7</v>
      </c>
      <c r="C26" s="72">
        <v>216.45</v>
      </c>
      <c r="D26" s="72">
        <v>210.721</v>
      </c>
      <c r="E26" s="72">
        <v>109.55200000000001</v>
      </c>
      <c r="F26" s="72">
        <v>103.08799999999999</v>
      </c>
      <c r="G26" s="72">
        <v>110.895</v>
      </c>
      <c r="H26" s="72">
        <v>176.50299999999999</v>
      </c>
      <c r="I26" s="72">
        <v>107.31</v>
      </c>
      <c r="J26" s="72">
        <v>299.084</v>
      </c>
      <c r="K26" s="72">
        <v>269.74599999999998</v>
      </c>
      <c r="L26" s="72">
        <v>269.32499999999999</v>
      </c>
      <c r="M26" s="72">
        <v>268.63</v>
      </c>
      <c r="N26" s="72">
        <v>666.83199999999999</v>
      </c>
      <c r="O26" s="72">
        <v>537.11599999999999</v>
      </c>
      <c r="P26" s="72">
        <v>539.20500000000004</v>
      </c>
      <c r="Q26" s="72">
        <v>538.21</v>
      </c>
      <c r="R26" s="72">
        <v>503.09</v>
      </c>
      <c r="S26" s="72">
        <v>118.53400000000001</v>
      </c>
      <c r="T26" s="72">
        <v>112.09099999999999</v>
      </c>
      <c r="U26" s="72">
        <v>107.039</v>
      </c>
      <c r="V26" s="72">
        <v>107.949</v>
      </c>
      <c r="W26" s="72">
        <v>302.68299999999999</v>
      </c>
      <c r="X26" s="72">
        <v>106.571</v>
      </c>
      <c r="Y26" s="72">
        <v>106.90900000000001</v>
      </c>
      <c r="Z26" s="73"/>
      <c r="AA26" s="74">
        <f>SUM(B26:Z26)</f>
        <v>6101.2329999999993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213.7</v>
      </c>
      <c r="C28" s="57">
        <f t="shared" ref="C28:Z28" si="2">IF(LEN(C$2)&gt;0,SUM(C25:C27),"")</f>
        <v>216.45</v>
      </c>
      <c r="D28" s="57">
        <f t="shared" si="2"/>
        <v>210.721</v>
      </c>
      <c r="E28" s="57">
        <f t="shared" si="2"/>
        <v>109.55200000000001</v>
      </c>
      <c r="F28" s="57">
        <f t="shared" si="2"/>
        <v>103.08799999999999</v>
      </c>
      <c r="G28" s="57">
        <f t="shared" si="2"/>
        <v>110.895</v>
      </c>
      <c r="H28" s="57">
        <f t="shared" si="2"/>
        <v>176.50299999999999</v>
      </c>
      <c r="I28" s="57">
        <f t="shared" si="2"/>
        <v>107.31</v>
      </c>
      <c r="J28" s="57">
        <f t="shared" si="2"/>
        <v>299.084</v>
      </c>
      <c r="K28" s="57">
        <f t="shared" si="2"/>
        <v>269.74599999999998</v>
      </c>
      <c r="L28" s="57">
        <f t="shared" si="2"/>
        <v>269.32499999999999</v>
      </c>
      <c r="M28" s="57">
        <f t="shared" si="2"/>
        <v>268.63</v>
      </c>
      <c r="N28" s="57">
        <f t="shared" si="2"/>
        <v>666.83199999999999</v>
      </c>
      <c r="O28" s="57">
        <f t="shared" si="2"/>
        <v>537.11599999999999</v>
      </c>
      <c r="P28" s="57">
        <f t="shared" si="2"/>
        <v>539.20500000000004</v>
      </c>
      <c r="Q28" s="57">
        <f t="shared" si="2"/>
        <v>538.21</v>
      </c>
      <c r="R28" s="57">
        <f t="shared" si="2"/>
        <v>503.09</v>
      </c>
      <c r="S28" s="57">
        <f t="shared" si="2"/>
        <v>118.53400000000001</v>
      </c>
      <c r="T28" s="57">
        <f t="shared" si="2"/>
        <v>112.09099999999999</v>
      </c>
      <c r="U28" s="57">
        <f t="shared" si="2"/>
        <v>107.039</v>
      </c>
      <c r="V28" s="57">
        <f t="shared" si="2"/>
        <v>107.949</v>
      </c>
      <c r="W28" s="57">
        <f t="shared" si="2"/>
        <v>302.68299999999999</v>
      </c>
      <c r="X28" s="57">
        <f t="shared" si="2"/>
        <v>106.571</v>
      </c>
      <c r="Y28" s="57">
        <f t="shared" si="2"/>
        <v>106.90900000000001</v>
      </c>
      <c r="Z28" s="58" t="str">
        <f t="shared" si="2"/>
        <v/>
      </c>
      <c r="AA28" s="59">
        <f>SUM(AA25:AA27)</f>
        <v>6101.2329999999993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213.70000000000002</v>
      </c>
      <c r="C47" s="83">
        <f t="shared" ref="C47:Z47" si="8">IF(LEN(C$2)&gt;0,C14+C22+C36,"")</f>
        <v>216.45000000000002</v>
      </c>
      <c r="D47" s="83">
        <f t="shared" si="8"/>
        <v>210.721</v>
      </c>
      <c r="E47" s="83">
        <f t="shared" si="8"/>
        <v>109.55199999999999</v>
      </c>
      <c r="F47" s="83">
        <f t="shared" si="8"/>
        <v>103.08799999999999</v>
      </c>
      <c r="G47" s="83">
        <f t="shared" si="8"/>
        <v>110.89500000000001</v>
      </c>
      <c r="H47" s="83">
        <f t="shared" si="8"/>
        <v>176.50299999999999</v>
      </c>
      <c r="I47" s="83">
        <f t="shared" si="8"/>
        <v>107.31</v>
      </c>
      <c r="J47" s="83">
        <f t="shared" si="8"/>
        <v>299.084</v>
      </c>
      <c r="K47" s="83">
        <f t="shared" si="8"/>
        <v>269.74600000000004</v>
      </c>
      <c r="L47" s="83">
        <f t="shared" si="8"/>
        <v>269.32499999999999</v>
      </c>
      <c r="M47" s="83">
        <f t="shared" si="8"/>
        <v>268.63</v>
      </c>
      <c r="N47" s="83">
        <f t="shared" si="8"/>
        <v>666.83199999999999</v>
      </c>
      <c r="O47" s="83">
        <f t="shared" si="8"/>
        <v>537.11599999999999</v>
      </c>
      <c r="P47" s="83">
        <f t="shared" si="8"/>
        <v>539.20500000000004</v>
      </c>
      <c r="Q47" s="83">
        <f t="shared" si="8"/>
        <v>538.21</v>
      </c>
      <c r="R47" s="83">
        <f t="shared" si="8"/>
        <v>503.09</v>
      </c>
      <c r="S47" s="83">
        <f t="shared" si="8"/>
        <v>118.53399999999999</v>
      </c>
      <c r="T47" s="83">
        <f t="shared" si="8"/>
        <v>112.09100000000001</v>
      </c>
      <c r="U47" s="83">
        <f t="shared" si="8"/>
        <v>107.039</v>
      </c>
      <c r="V47" s="83">
        <f t="shared" si="8"/>
        <v>107.949</v>
      </c>
      <c r="W47" s="83">
        <f t="shared" si="8"/>
        <v>302.68300000000005</v>
      </c>
      <c r="X47" s="83">
        <f t="shared" si="8"/>
        <v>106.571</v>
      </c>
      <c r="Y47" s="83">
        <f t="shared" si="8"/>
        <v>106.90900000000001</v>
      </c>
      <c r="Z47" s="84" t="str">
        <f t="shared" si="8"/>
        <v/>
      </c>
      <c r="AA47" s="100">
        <f>SUM(B47:Z47)</f>
        <v>6101.2329999999993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213.7</v>
      </c>
      <c r="C4" s="18">
        <v>216.45</v>
      </c>
      <c r="D4" s="18">
        <v>210.721</v>
      </c>
      <c r="E4" s="18">
        <v>109.55199999999999</v>
      </c>
      <c r="F4" s="18">
        <v>103.08799999999999</v>
      </c>
      <c r="G4" s="18">
        <v>110.895</v>
      </c>
      <c r="H4" s="18">
        <v>176.50299999999999</v>
      </c>
      <c r="I4" s="18">
        <v>107.31</v>
      </c>
      <c r="J4" s="18">
        <v>299.084</v>
      </c>
      <c r="K4" s="18">
        <v>269.74600000000004</v>
      </c>
      <c r="L4" s="18">
        <v>269.32499999999999</v>
      </c>
      <c r="M4" s="18">
        <v>268.63</v>
      </c>
      <c r="N4" s="18">
        <v>666.83199999999999</v>
      </c>
      <c r="O4" s="18">
        <v>537.11599999999999</v>
      </c>
      <c r="P4" s="18">
        <v>539.20500000000004</v>
      </c>
      <c r="Q4" s="18">
        <v>538.21</v>
      </c>
      <c r="R4" s="18">
        <v>503.09</v>
      </c>
      <c r="S4" s="18">
        <v>118.53399999999999</v>
      </c>
      <c r="T4" s="18">
        <v>112.09100000000001</v>
      </c>
      <c r="U4" s="18">
        <v>107.039</v>
      </c>
      <c r="V4" s="18">
        <v>107.949</v>
      </c>
      <c r="W4" s="18">
        <v>302.68299999999999</v>
      </c>
      <c r="X4" s="18">
        <v>106.571</v>
      </c>
      <c r="Y4" s="18">
        <v>106.90900000000001</v>
      </c>
      <c r="Z4" s="19"/>
      <c r="AA4" s="20">
        <f>SUM(B4:Z4)</f>
        <v>6101.2329999999993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42.02</v>
      </c>
      <c r="C7" s="28">
        <v>39</v>
      </c>
      <c r="D7" s="28">
        <v>28.71</v>
      </c>
      <c r="E7" s="28">
        <v>28.61</v>
      </c>
      <c r="F7" s="28">
        <v>24.8</v>
      </c>
      <c r="G7" s="28">
        <v>38.090000000000003</v>
      </c>
      <c r="H7" s="28">
        <v>46.55</v>
      </c>
      <c r="I7" s="28">
        <v>41.93</v>
      </c>
      <c r="J7" s="28">
        <v>47.68</v>
      </c>
      <c r="K7" s="28">
        <v>45.23</v>
      </c>
      <c r="L7" s="28">
        <v>50.65</v>
      </c>
      <c r="M7" s="28">
        <v>45.6</v>
      </c>
      <c r="N7" s="28">
        <v>44.94</v>
      </c>
      <c r="O7" s="28">
        <v>46.55</v>
      </c>
      <c r="P7" s="28">
        <v>47.5</v>
      </c>
      <c r="Q7" s="28">
        <v>46.55</v>
      </c>
      <c r="R7" s="28">
        <v>48.83</v>
      </c>
      <c r="S7" s="28">
        <v>60</v>
      </c>
      <c r="T7" s="28">
        <v>63.76</v>
      </c>
      <c r="U7" s="28">
        <v>59.75</v>
      </c>
      <c r="V7" s="28">
        <v>59.76</v>
      </c>
      <c r="W7" s="28">
        <v>47.63</v>
      </c>
      <c r="X7" s="28">
        <v>47.4</v>
      </c>
      <c r="Y7" s="28">
        <v>45.85</v>
      </c>
      <c r="Z7" s="29"/>
      <c r="AA7" s="30">
        <v>45.724583333333328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66.091999999999999</v>
      </c>
      <c r="I11" s="47"/>
      <c r="J11" s="47">
        <v>185</v>
      </c>
      <c r="K11" s="47">
        <v>165</v>
      </c>
      <c r="L11" s="47">
        <v>164</v>
      </c>
      <c r="M11" s="47">
        <v>165</v>
      </c>
      <c r="N11" s="47">
        <v>164</v>
      </c>
      <c r="O11" s="47"/>
      <c r="P11" s="47"/>
      <c r="Q11" s="47"/>
      <c r="R11" s="47"/>
      <c r="S11" s="47"/>
      <c r="T11" s="47"/>
      <c r="U11" s="47"/>
      <c r="V11" s="47"/>
      <c r="W11" s="47">
        <v>114</v>
      </c>
      <c r="X11" s="47"/>
      <c r="Y11" s="47"/>
      <c r="Z11" s="48"/>
      <c r="AA11" s="49">
        <f>SUM(B11:Z11)</f>
        <v>1023.092</v>
      </c>
    </row>
    <row r="12" spans="1:27" ht="24.95" customHeight="1" x14ac:dyDescent="0.2">
      <c r="A12" s="45" t="s">
        <v>8</v>
      </c>
      <c r="B12" s="46">
        <v>204</v>
      </c>
      <c r="C12" s="47">
        <v>204</v>
      </c>
      <c r="D12" s="47">
        <v>200</v>
      </c>
      <c r="E12" s="47">
        <v>100</v>
      </c>
      <c r="F12" s="47">
        <v>100</v>
      </c>
      <c r="G12" s="47">
        <v>100</v>
      </c>
      <c r="H12" s="47">
        <v>100</v>
      </c>
      <c r="I12" s="47">
        <v>100</v>
      </c>
      <c r="J12" s="47">
        <v>100</v>
      </c>
      <c r="K12" s="47">
        <v>100</v>
      </c>
      <c r="L12" s="47">
        <v>100</v>
      </c>
      <c r="M12" s="47">
        <v>100</v>
      </c>
      <c r="N12" s="47">
        <v>500</v>
      </c>
      <c r="O12" s="47">
        <v>530</v>
      </c>
      <c r="P12" s="47">
        <v>530</v>
      </c>
      <c r="Q12" s="47">
        <v>530</v>
      </c>
      <c r="R12" s="47">
        <v>480</v>
      </c>
      <c r="S12" s="47">
        <v>100</v>
      </c>
      <c r="T12" s="47">
        <v>100</v>
      </c>
      <c r="U12" s="47">
        <v>100</v>
      </c>
      <c r="V12" s="47">
        <v>100</v>
      </c>
      <c r="W12" s="47">
        <v>180</v>
      </c>
      <c r="X12" s="47">
        <v>100</v>
      </c>
      <c r="Y12" s="47">
        <v>100</v>
      </c>
      <c r="Z12" s="48"/>
      <c r="AA12" s="49">
        <f>SUM(B12:Z12)</f>
        <v>4858</v>
      </c>
    </row>
    <row r="13" spans="1:27" ht="24.95" customHeight="1" x14ac:dyDescent="0.2">
      <c r="A13" s="50" t="s">
        <v>9</v>
      </c>
      <c r="B13" s="51">
        <v>8.0449999999999999</v>
      </c>
      <c r="C13" s="52">
        <v>10.859</v>
      </c>
      <c r="D13" s="52">
        <v>9.2170000000000005</v>
      </c>
      <c r="E13" s="52">
        <v>8.266</v>
      </c>
      <c r="F13" s="52">
        <v>1.625</v>
      </c>
      <c r="G13" s="52">
        <v>9.5830000000000002</v>
      </c>
      <c r="H13" s="52">
        <v>9.1920000000000002</v>
      </c>
      <c r="I13" s="52">
        <v>5.3360000000000003</v>
      </c>
      <c r="J13" s="52">
        <v>12</v>
      </c>
      <c r="K13" s="52">
        <v>2.3860000000000001</v>
      </c>
      <c r="L13" s="52">
        <v>3.319</v>
      </c>
      <c r="M13" s="52">
        <v>1.7730000000000001</v>
      </c>
      <c r="N13" s="52">
        <v>1.105</v>
      </c>
      <c r="O13" s="52">
        <v>5.17</v>
      </c>
      <c r="P13" s="52">
        <v>6.8119999999999994</v>
      </c>
      <c r="Q13" s="52">
        <v>5.8810000000000002</v>
      </c>
      <c r="R13" s="52">
        <v>20</v>
      </c>
      <c r="S13" s="52">
        <v>16</v>
      </c>
      <c r="T13" s="52">
        <v>9</v>
      </c>
      <c r="U13" s="52">
        <v>4.1340000000000003</v>
      </c>
      <c r="V13" s="52">
        <v>4.1880000000000006</v>
      </c>
      <c r="W13" s="52">
        <v>5.1850000000000005</v>
      </c>
      <c r="X13" s="52">
        <v>3.3810000000000002</v>
      </c>
      <c r="Y13" s="52">
        <v>3.9359999999999999</v>
      </c>
      <c r="Z13" s="53"/>
      <c r="AA13" s="54">
        <f>SUM(B13:Z13)</f>
        <v>166.39299999999997</v>
      </c>
    </row>
    <row r="14" spans="1:27" ht="30" customHeight="1" thickBot="1" x14ac:dyDescent="0.25">
      <c r="A14" s="55" t="s">
        <v>10</v>
      </c>
      <c r="B14" s="56">
        <f>IF(LEN(B$2)&gt;0,SUM(B10:B13),"")</f>
        <v>212.04499999999999</v>
      </c>
      <c r="C14" s="57">
        <f t="shared" ref="C14:Z14" si="0">IF(LEN(C$2)&gt;0,SUM(C10:C13),"")</f>
        <v>214.85900000000001</v>
      </c>
      <c r="D14" s="57">
        <f t="shared" si="0"/>
        <v>209.21700000000001</v>
      </c>
      <c r="E14" s="57">
        <f t="shared" si="0"/>
        <v>108.26600000000001</v>
      </c>
      <c r="F14" s="57">
        <f t="shared" si="0"/>
        <v>101.625</v>
      </c>
      <c r="G14" s="57">
        <f t="shared" si="0"/>
        <v>109.583</v>
      </c>
      <c r="H14" s="57">
        <f t="shared" si="0"/>
        <v>175.28399999999999</v>
      </c>
      <c r="I14" s="57">
        <f t="shared" si="0"/>
        <v>105.336</v>
      </c>
      <c r="J14" s="57">
        <f t="shared" si="0"/>
        <v>297</v>
      </c>
      <c r="K14" s="57">
        <f t="shared" si="0"/>
        <v>267.38600000000002</v>
      </c>
      <c r="L14" s="57">
        <f t="shared" si="0"/>
        <v>267.31900000000002</v>
      </c>
      <c r="M14" s="57">
        <f t="shared" si="0"/>
        <v>266.77300000000002</v>
      </c>
      <c r="N14" s="57">
        <f t="shared" si="0"/>
        <v>665.10500000000002</v>
      </c>
      <c r="O14" s="57">
        <f t="shared" si="0"/>
        <v>535.16999999999996</v>
      </c>
      <c r="P14" s="57">
        <f t="shared" si="0"/>
        <v>536.81200000000001</v>
      </c>
      <c r="Q14" s="57">
        <f t="shared" si="0"/>
        <v>535.88099999999997</v>
      </c>
      <c r="R14" s="57">
        <f t="shared" si="0"/>
        <v>500</v>
      </c>
      <c r="S14" s="57">
        <f t="shared" si="0"/>
        <v>116</v>
      </c>
      <c r="T14" s="57">
        <f t="shared" si="0"/>
        <v>109</v>
      </c>
      <c r="U14" s="57">
        <f t="shared" si="0"/>
        <v>104.134</v>
      </c>
      <c r="V14" s="57">
        <f t="shared" si="0"/>
        <v>104.188</v>
      </c>
      <c r="W14" s="57">
        <f t="shared" si="0"/>
        <v>299.185</v>
      </c>
      <c r="X14" s="57">
        <f t="shared" si="0"/>
        <v>103.381</v>
      </c>
      <c r="Y14" s="57">
        <f t="shared" si="0"/>
        <v>103.93600000000001</v>
      </c>
      <c r="Z14" s="58" t="str">
        <f t="shared" si="0"/>
        <v/>
      </c>
      <c r="AA14" s="59">
        <f>SUM(AA9:AA13)</f>
        <v>6047.4849999999997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6.5000000000000002E-2</v>
      </c>
      <c r="I18" s="72">
        <v>0.77500000000000002</v>
      </c>
      <c r="J18" s="72">
        <v>0.82</v>
      </c>
      <c r="K18" s="72">
        <v>1.135</v>
      </c>
      <c r="L18" s="72">
        <v>0.89400000000000002</v>
      </c>
      <c r="M18" s="72">
        <v>0.129</v>
      </c>
      <c r="N18" s="72">
        <v>1.6E-2</v>
      </c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3.8340000000000001</v>
      </c>
    </row>
    <row r="19" spans="1:27" ht="24.95" customHeight="1" x14ac:dyDescent="0.2">
      <c r="A19" s="70" t="s">
        <v>14</v>
      </c>
      <c r="B19" s="75">
        <v>1.655</v>
      </c>
      <c r="C19" s="76">
        <v>1.591</v>
      </c>
      <c r="D19" s="76">
        <v>1.504</v>
      </c>
      <c r="E19" s="76">
        <v>1.286</v>
      </c>
      <c r="F19" s="76">
        <v>1.4630000000000001</v>
      </c>
      <c r="G19" s="76">
        <v>1.3120000000000001</v>
      </c>
      <c r="H19" s="76">
        <v>1.1539999999999999</v>
      </c>
      <c r="I19" s="76">
        <v>1.1990000000000001</v>
      </c>
      <c r="J19" s="76">
        <v>1.264</v>
      </c>
      <c r="K19" s="76">
        <v>1.2250000000000001</v>
      </c>
      <c r="L19" s="76">
        <v>1.1120000000000001</v>
      </c>
      <c r="M19" s="76">
        <v>1.728</v>
      </c>
      <c r="N19" s="76">
        <v>1.7110000000000001</v>
      </c>
      <c r="O19" s="76">
        <v>1.946</v>
      </c>
      <c r="P19" s="76">
        <v>2.3929999999999998</v>
      </c>
      <c r="Q19" s="76">
        <v>2.3290000000000002</v>
      </c>
      <c r="R19" s="76">
        <v>3.0900000000000003</v>
      </c>
      <c r="S19" s="76">
        <v>2.5339999999999998</v>
      </c>
      <c r="T19" s="76">
        <v>3.0910000000000002</v>
      </c>
      <c r="U19" s="76">
        <v>2.9049999999999998</v>
      </c>
      <c r="V19" s="76">
        <v>3.7609999999999997</v>
      </c>
      <c r="W19" s="76">
        <v>3.4979999999999998</v>
      </c>
      <c r="X19" s="76">
        <v>3.1899999999999995</v>
      </c>
      <c r="Y19" s="76">
        <v>2.9729999999999994</v>
      </c>
      <c r="Z19" s="73"/>
      <c r="AA19" s="74">
        <f>SUM(B19:Z19)</f>
        <v>49.913999999999994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1.655</v>
      </c>
      <c r="C22" s="83">
        <f t="shared" si="1"/>
        <v>1.591</v>
      </c>
      <c r="D22" s="83">
        <f t="shared" si="1"/>
        <v>1.504</v>
      </c>
      <c r="E22" s="83">
        <f t="shared" si="1"/>
        <v>1.286</v>
      </c>
      <c r="F22" s="83">
        <f t="shared" si="1"/>
        <v>1.4630000000000001</v>
      </c>
      <c r="G22" s="83">
        <f t="shared" si="1"/>
        <v>1.3120000000000001</v>
      </c>
      <c r="H22" s="83">
        <f t="shared" si="1"/>
        <v>1.2189999999999999</v>
      </c>
      <c r="I22" s="83">
        <f t="shared" si="1"/>
        <v>1.9740000000000002</v>
      </c>
      <c r="J22" s="83">
        <f t="shared" si="1"/>
        <v>2.0840000000000001</v>
      </c>
      <c r="K22" s="83">
        <f t="shared" si="1"/>
        <v>2.3600000000000003</v>
      </c>
      <c r="L22" s="83">
        <f t="shared" si="1"/>
        <v>2.0060000000000002</v>
      </c>
      <c r="M22" s="83">
        <f t="shared" si="1"/>
        <v>1.857</v>
      </c>
      <c r="N22" s="83">
        <f t="shared" si="1"/>
        <v>1.7270000000000001</v>
      </c>
      <c r="O22" s="83">
        <f t="shared" si="1"/>
        <v>1.946</v>
      </c>
      <c r="P22" s="83">
        <f t="shared" si="1"/>
        <v>2.3929999999999998</v>
      </c>
      <c r="Q22" s="83">
        <f t="shared" si="1"/>
        <v>2.3290000000000002</v>
      </c>
      <c r="R22" s="83">
        <f t="shared" si="1"/>
        <v>3.0900000000000003</v>
      </c>
      <c r="S22" s="83">
        <f t="shared" si="1"/>
        <v>2.5339999999999998</v>
      </c>
      <c r="T22" s="83">
        <f t="shared" si="1"/>
        <v>3.0910000000000002</v>
      </c>
      <c r="U22" s="83">
        <f t="shared" si="1"/>
        <v>2.9049999999999998</v>
      </c>
      <c r="V22" s="83">
        <f t="shared" si="1"/>
        <v>3.7609999999999997</v>
      </c>
      <c r="W22" s="83">
        <f t="shared" si="1"/>
        <v>3.4979999999999998</v>
      </c>
      <c r="X22" s="83">
        <f t="shared" si="1"/>
        <v>3.1899999999999995</v>
      </c>
      <c r="Y22" s="83">
        <f t="shared" si="1"/>
        <v>2.9729999999999994</v>
      </c>
      <c r="Z22" s="84">
        <f t="shared" si="1"/>
        <v>0</v>
      </c>
      <c r="AA22" s="85">
        <f t="shared" si="1"/>
        <v>53.747999999999998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213.7</v>
      </c>
      <c r="C26" s="72">
        <v>216.45</v>
      </c>
      <c r="D26" s="72">
        <v>210.721</v>
      </c>
      <c r="E26" s="72">
        <v>109.55200000000001</v>
      </c>
      <c r="F26" s="72">
        <v>103.08799999999999</v>
      </c>
      <c r="G26" s="72">
        <v>110.895</v>
      </c>
      <c r="H26" s="72">
        <v>176.50299999999999</v>
      </c>
      <c r="I26" s="72">
        <v>107.31</v>
      </c>
      <c r="J26" s="72">
        <v>299.084</v>
      </c>
      <c r="K26" s="72">
        <v>269.74599999999998</v>
      </c>
      <c r="L26" s="72">
        <v>269.32499999999999</v>
      </c>
      <c r="M26" s="72">
        <v>268.63</v>
      </c>
      <c r="N26" s="72">
        <v>666.83199999999999</v>
      </c>
      <c r="O26" s="72">
        <v>537.11599999999999</v>
      </c>
      <c r="P26" s="72">
        <v>539.20500000000004</v>
      </c>
      <c r="Q26" s="72">
        <v>538.21</v>
      </c>
      <c r="R26" s="72">
        <v>503.09</v>
      </c>
      <c r="S26" s="72">
        <v>118.53400000000001</v>
      </c>
      <c r="T26" s="72">
        <v>112.09099999999999</v>
      </c>
      <c r="U26" s="72">
        <v>107.039</v>
      </c>
      <c r="V26" s="72">
        <v>107.949</v>
      </c>
      <c r="W26" s="72">
        <v>302.68299999999999</v>
      </c>
      <c r="X26" s="72">
        <v>106.571</v>
      </c>
      <c r="Y26" s="72">
        <v>106.90900000000001</v>
      </c>
      <c r="Z26" s="73"/>
      <c r="AA26" s="74">
        <f>SUM(B26:Z26)</f>
        <v>6101.2329999999993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213.7</v>
      </c>
      <c r="C28" s="57">
        <f t="shared" si="2"/>
        <v>216.45</v>
      </c>
      <c r="D28" s="57">
        <f t="shared" si="2"/>
        <v>210.721</v>
      </c>
      <c r="E28" s="57">
        <f t="shared" si="2"/>
        <v>109.55200000000001</v>
      </c>
      <c r="F28" s="57">
        <f t="shared" si="2"/>
        <v>103.08799999999999</v>
      </c>
      <c r="G28" s="57">
        <f t="shared" si="2"/>
        <v>110.895</v>
      </c>
      <c r="H28" s="57">
        <f t="shared" si="2"/>
        <v>176.50299999999999</v>
      </c>
      <c r="I28" s="57">
        <f t="shared" si="2"/>
        <v>107.31</v>
      </c>
      <c r="J28" s="57">
        <f t="shared" si="2"/>
        <v>299.084</v>
      </c>
      <c r="K28" s="57">
        <f t="shared" si="2"/>
        <v>269.74599999999998</v>
      </c>
      <c r="L28" s="57">
        <f t="shared" si="2"/>
        <v>269.32499999999999</v>
      </c>
      <c r="M28" s="57">
        <f t="shared" si="2"/>
        <v>268.63</v>
      </c>
      <c r="N28" s="57">
        <f t="shared" si="2"/>
        <v>666.83199999999999</v>
      </c>
      <c r="O28" s="57">
        <f t="shared" si="2"/>
        <v>537.11599999999999</v>
      </c>
      <c r="P28" s="57">
        <f t="shared" si="2"/>
        <v>539.20500000000004</v>
      </c>
      <c r="Q28" s="57">
        <f t="shared" si="2"/>
        <v>538.21</v>
      </c>
      <c r="R28" s="57">
        <f t="shared" si="2"/>
        <v>503.09</v>
      </c>
      <c r="S28" s="57">
        <f t="shared" si="2"/>
        <v>118.53400000000001</v>
      </c>
      <c r="T28" s="57">
        <f t="shared" si="2"/>
        <v>112.09099999999999</v>
      </c>
      <c r="U28" s="57">
        <f t="shared" si="2"/>
        <v>107.039</v>
      </c>
      <c r="V28" s="57">
        <f t="shared" si="2"/>
        <v>107.949</v>
      </c>
      <c r="W28" s="57">
        <f t="shared" si="2"/>
        <v>302.68299999999999</v>
      </c>
      <c r="X28" s="57">
        <f t="shared" si="2"/>
        <v>106.571</v>
      </c>
      <c r="Y28" s="57">
        <f t="shared" si="2"/>
        <v>106.90900000000001</v>
      </c>
      <c r="Z28" s="58">
        <f t="shared" si="2"/>
        <v>0</v>
      </c>
      <c r="AA28" s="59">
        <f t="shared" si="2"/>
        <v>6101.2329999999993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213.7</v>
      </c>
      <c r="C47" s="83">
        <f t="shared" ref="C47:Z47" si="8">SUM(C10:C13)+C22+C36</f>
        <v>216.45000000000002</v>
      </c>
      <c r="D47" s="83">
        <f t="shared" si="8"/>
        <v>210.721</v>
      </c>
      <c r="E47" s="83">
        <f t="shared" si="8"/>
        <v>109.55200000000001</v>
      </c>
      <c r="F47" s="83">
        <f t="shared" si="8"/>
        <v>103.08799999999999</v>
      </c>
      <c r="G47" s="83">
        <f t="shared" si="8"/>
        <v>110.895</v>
      </c>
      <c r="H47" s="83">
        <f t="shared" si="8"/>
        <v>176.50299999999999</v>
      </c>
      <c r="I47" s="83">
        <f t="shared" si="8"/>
        <v>107.31</v>
      </c>
      <c r="J47" s="83">
        <f t="shared" si="8"/>
        <v>299.084</v>
      </c>
      <c r="K47" s="83">
        <f t="shared" si="8"/>
        <v>269.74600000000004</v>
      </c>
      <c r="L47" s="83">
        <f t="shared" si="8"/>
        <v>269.32500000000005</v>
      </c>
      <c r="M47" s="83">
        <f t="shared" si="8"/>
        <v>268.63000000000005</v>
      </c>
      <c r="N47" s="83">
        <f t="shared" si="8"/>
        <v>666.83199999999999</v>
      </c>
      <c r="O47" s="83">
        <f t="shared" si="8"/>
        <v>537.11599999999999</v>
      </c>
      <c r="P47" s="83">
        <f t="shared" si="8"/>
        <v>539.20500000000004</v>
      </c>
      <c r="Q47" s="83">
        <f t="shared" si="8"/>
        <v>538.20999999999992</v>
      </c>
      <c r="R47" s="83">
        <f t="shared" si="8"/>
        <v>503.09</v>
      </c>
      <c r="S47" s="83">
        <f t="shared" si="8"/>
        <v>118.53400000000001</v>
      </c>
      <c r="T47" s="83">
        <f t="shared" si="8"/>
        <v>112.09099999999999</v>
      </c>
      <c r="U47" s="83">
        <f t="shared" si="8"/>
        <v>107.039</v>
      </c>
      <c r="V47" s="83">
        <f t="shared" si="8"/>
        <v>107.949</v>
      </c>
      <c r="W47" s="83">
        <f t="shared" si="8"/>
        <v>302.68299999999999</v>
      </c>
      <c r="X47" s="83">
        <f t="shared" si="8"/>
        <v>106.571</v>
      </c>
      <c r="Y47" s="83">
        <f t="shared" si="8"/>
        <v>106.90900000000001</v>
      </c>
      <c r="Z47" s="84">
        <f t="shared" si="8"/>
        <v>0</v>
      </c>
      <c r="AA47" s="100">
        <f>SUM(B47:Z47)</f>
        <v>6101.2329999999993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2021-01-29T13:57:12Z</dcterms:created>
  <dcterms:modified xsi:type="dcterms:W3CDTF">2021-01-29T13:57:12Z</dcterms:modified>
</cp:coreProperties>
</file>