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<sst xmlns="http://schemas.openxmlformats.org/spreadsheetml/2006/main" count="110" uniqueCount="50">
  <si>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28/01/2021 15:46:20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</si>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</sst>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45</c:v>
                </c:pt>
                <c:pt idx="6">
                  <c:v>100</c:v>
                </c:pt>
                <c:pt idx="7">
                  <c:v>151</c:v>
                </c:pt>
                <c:pt idx="8">
                  <c:v>100</c:v>
                </c:pt>
                <c:pt idx="9">
                  <c:v>100</c:v>
                </c:pt>
                <c:pt idx="10">
                  <c:v>60</c:v>
                </c:pt>
                <c:pt idx="11">
                  <c:v>24</c:v>
                </c:pt>
                <c:pt idx="20">
                  <c:v>50</c:v>
                </c:pt>
                <c:pt idx="21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66</c:v>
                </c:pt>
                <c:pt idx="6">
                  <c:v>100</c:v>
                </c:pt>
                <c:pt idx="13">
                  <c:v>15</c:v>
                </c:pt>
                <c:pt idx="14">
                  <c:v>15</c:v>
                </c:pt>
                <c:pt idx="15">
                  <c:v>3.472</c:v>
                </c:pt>
                <c:pt idx="18">
                  <c:v>10.704000000000001</c:v>
                </c:pt>
                <c:pt idx="19">
                  <c:v>5.78</c:v>
                </c:pt>
                <c:pt idx="20">
                  <c:v>5.3410000000000002</c:v>
                </c:pt>
                <c:pt idx="21">
                  <c:v>55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3.7919999999999998</c:v>
                </c:pt>
                <c:pt idx="1">
                  <c:v>1.63</c:v>
                </c:pt>
                <c:pt idx="2">
                  <c:v>2.129</c:v>
                </c:pt>
                <c:pt idx="3">
                  <c:v>1.6830000000000001</c:v>
                </c:pt>
                <c:pt idx="4">
                  <c:v>1.3760000000000001</c:v>
                </c:pt>
                <c:pt idx="5">
                  <c:v>2.3609999999999998</c:v>
                </c:pt>
                <c:pt idx="18">
                  <c:v>2.48</c:v>
                </c:pt>
                <c:pt idx="19">
                  <c:v>2.875</c:v>
                </c:pt>
                <c:pt idx="20">
                  <c:v>1.9410000000000001</c:v>
                </c:pt>
                <c:pt idx="21">
                  <c:v>1.3149999999999999</c:v>
                </c:pt>
                <c:pt idx="22">
                  <c:v>2.125</c:v>
                </c:pt>
                <c:pt idx="23">
                  <c:v>3.484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68</c:v>
                </c:pt>
                <c:pt idx="6">
                  <c:v>50</c:v>
                </c:pt>
                <c:pt idx="1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442560"/>
        <c:axId val="381442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11.940999999999999</c:v>
                </c:pt>
                <c:pt idx="1">
                  <c:v>73.596000000000004</c:v>
                </c:pt>
                <c:pt idx="2">
                  <c:v>9.6950000000000003</c:v>
                </c:pt>
                <c:pt idx="3">
                  <c:v>78.867999999999995</c:v>
                </c:pt>
                <c:pt idx="4">
                  <c:v>9.6440000000000001</c:v>
                </c:pt>
                <c:pt idx="5">
                  <c:v>53.914999999999999</c:v>
                </c:pt>
                <c:pt idx="6">
                  <c:v>257.94099999999997</c:v>
                </c:pt>
                <c:pt idx="7">
                  <c:v>160.99100000000001</c:v>
                </c:pt>
                <c:pt idx="8">
                  <c:v>112.17699999999999</c:v>
                </c:pt>
                <c:pt idx="9">
                  <c:v>115.44799999999999</c:v>
                </c:pt>
                <c:pt idx="10">
                  <c:v>77.485000000000014</c:v>
                </c:pt>
                <c:pt idx="11">
                  <c:v>44.233999999999995</c:v>
                </c:pt>
                <c:pt idx="12">
                  <c:v>69.548000000000002</c:v>
                </c:pt>
                <c:pt idx="13">
                  <c:v>33.832999999999998</c:v>
                </c:pt>
                <c:pt idx="14">
                  <c:v>32.984999999999999</c:v>
                </c:pt>
                <c:pt idx="15">
                  <c:v>20.611999999999998</c:v>
                </c:pt>
                <c:pt idx="16">
                  <c:v>18.739000000000004</c:v>
                </c:pt>
                <c:pt idx="17">
                  <c:v>24.055999999999997</c:v>
                </c:pt>
                <c:pt idx="18">
                  <c:v>28.879000000000001</c:v>
                </c:pt>
                <c:pt idx="19">
                  <c:v>21.256999999999998</c:v>
                </c:pt>
                <c:pt idx="20">
                  <c:v>70.609000000000009</c:v>
                </c:pt>
                <c:pt idx="21">
                  <c:v>105.29300000000002</c:v>
                </c:pt>
                <c:pt idx="22">
                  <c:v>26.914999999999999</c:v>
                </c:pt>
                <c:pt idx="23">
                  <c:v>23.847000000000001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442560"/>
        <c:axId val="381442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42.71</c:v>
                </c:pt>
                <c:pt idx="1">
                  <c:v>39.64</c:v>
                </c:pt>
                <c:pt idx="2">
                  <c:v>35.409999999999997</c:v>
                </c:pt>
                <c:pt idx="3">
                  <c:v>35.31</c:v>
                </c:pt>
                <c:pt idx="4">
                  <c:v>36.43</c:v>
                </c:pt>
                <c:pt idx="5">
                  <c:v>39.99</c:v>
                </c:pt>
                <c:pt idx="6">
                  <c:v>53.35</c:v>
                </c:pt>
                <c:pt idx="7">
                  <c:v>59.54</c:v>
                </c:pt>
                <c:pt idx="8">
                  <c:v>67</c:v>
                </c:pt>
                <c:pt idx="9">
                  <c:v>62</c:v>
                </c:pt>
                <c:pt idx="10">
                  <c:v>52.37</c:v>
                </c:pt>
                <c:pt idx="11">
                  <c:v>53.08</c:v>
                </c:pt>
                <c:pt idx="12">
                  <c:v>54.52</c:v>
                </c:pt>
                <c:pt idx="13">
                  <c:v>47.28</c:v>
                </c:pt>
                <c:pt idx="14">
                  <c:v>45.31</c:v>
                </c:pt>
                <c:pt idx="15">
                  <c:v>53.61</c:v>
                </c:pt>
                <c:pt idx="16">
                  <c:v>53.9</c:v>
                </c:pt>
                <c:pt idx="17">
                  <c:v>54.52</c:v>
                </c:pt>
                <c:pt idx="18">
                  <c:v>61</c:v>
                </c:pt>
                <c:pt idx="19">
                  <c:v>56.65</c:v>
                </c:pt>
                <c:pt idx="20">
                  <c:v>53.6</c:v>
                </c:pt>
                <c:pt idx="21">
                  <c:v>47.68</c:v>
                </c:pt>
                <c:pt idx="22">
                  <c:v>44.13</c:v>
                </c:pt>
                <c:pt idx="23">
                  <c:v>35.840000000000003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443736"/>
        <c:axId val="381443344"/>
      </c:lineChart>
      <c:catAx>
        <c:axId val="381442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42952"/>
        <c:crosses val="autoZero"/>
        <c:auto val="1"/>
        <c:lblAlgn val="ctr"/>
        <c:lblOffset val="100"/>
        <c:noMultiLvlLbl val="0"/>
      </c:catAx>
      <c:valAx>
        <c:axId val="38144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42560"/>
        <c:crosses val="autoZero"/>
        <c:crossBetween val="between"/>
      </c:valAx>
      <c:valAx>
        <c:axId val="381443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43736"/>
        <c:crosses val="max"/>
        <c:crossBetween val="between"/>
      </c:valAx>
      <c:catAx>
        <c:axId val="381443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44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44225</v>
          </cell>
        </row>
        <row r="5">
          <cell r="C5" t="str">
            <v>LIDA1</v>
          </cell>
        </row>
        <row r="26">
          <cell r="C26">
            <v>665</v>
          </cell>
        </row>
        <row r="27">
          <cell r="C27">
            <v>306.29700000000003</v>
          </cell>
        </row>
        <row r="28">
          <cell r="C28">
            <v>168</v>
          </cell>
        </row>
        <row r="29">
          <cell r="C29">
            <v>0</v>
          </cell>
        </row>
        <row r="30">
          <cell r="C30">
            <v>27.191000000000003</v>
          </cell>
        </row>
        <row r="31">
          <cell r="C31">
            <v>95.430999999999983</v>
          </cell>
        </row>
        <row r="32">
          <cell r="C32">
            <v>30.888999999999999</v>
          </cell>
        </row>
        <row r="33">
          <cell r="C33">
            <v>189.69999999999996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2.59</v>
          </cell>
        </row>
        <row r="39">
          <cell r="C39">
            <v>53.36</v>
          </cell>
        </row>
        <row r="40">
          <cell r="C40">
            <v>72.832000000000008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646</v>
          </cell>
        </row>
        <row r="46">
          <cell r="C46">
            <v>428</v>
          </cell>
        </row>
        <row r="47">
          <cell r="C47">
            <v>279.72599999999994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53.35</v>
          </cell>
          <cell r="I7">
            <v>59.54</v>
          </cell>
          <cell r="J7">
            <v>67</v>
          </cell>
          <cell r="K7">
            <v>62</v>
          </cell>
          <cell r="L7">
            <v>52.37</v>
          </cell>
          <cell r="M7">
            <v>53.08</v>
          </cell>
          <cell r="N7">
            <v>54.52</v>
          </cell>
          <cell r="O7">
            <v>47.28</v>
          </cell>
          <cell r="P7">
            <v>45.31</v>
          </cell>
          <cell r="Q7">
            <v>53.61</v>
          </cell>
          <cell r="R7">
            <v>53.9</v>
          </cell>
          <cell r="S7">
            <v>54.52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44.13</v>
          </cell>
          <cell r="Y7">
            <v>35.840000000000003</v>
          </cell>
        </row>
        <row r="17">
          <cell r="G17">
            <v>22</v>
          </cell>
          <cell r="H17">
            <v>50</v>
          </cell>
          <cell r="I17">
            <v>75</v>
          </cell>
          <cell r="J17">
            <v>50</v>
          </cell>
          <cell r="K17">
            <v>50</v>
          </cell>
          <cell r="L17">
            <v>30</v>
          </cell>
          <cell r="M17">
            <v>12</v>
          </cell>
          <cell r="V17">
            <v>25</v>
          </cell>
          <cell r="W17">
            <v>17</v>
          </cell>
        </row>
        <row r="18">
          <cell r="G18">
            <v>23</v>
          </cell>
          <cell r="H18">
            <v>50</v>
          </cell>
          <cell r="I18">
            <v>76</v>
          </cell>
          <cell r="J18">
            <v>50</v>
          </cell>
          <cell r="K18">
            <v>50</v>
          </cell>
          <cell r="L18">
            <v>30</v>
          </cell>
          <cell r="M18">
            <v>12</v>
          </cell>
          <cell r="V18">
            <v>25</v>
          </cell>
          <cell r="W18">
            <v>18</v>
          </cell>
        </row>
        <row r="27">
          <cell r="H27">
            <v>100</v>
          </cell>
        </row>
        <row r="28">
          <cell r="O28">
            <v>15</v>
          </cell>
          <cell r="P28">
            <v>15</v>
          </cell>
          <cell r="W28">
            <v>15</v>
          </cell>
          <cell r="X28">
            <v>15</v>
          </cell>
          <cell r="Y28">
            <v>15</v>
          </cell>
        </row>
        <row r="29">
          <cell r="C29">
            <v>66</v>
          </cell>
        </row>
        <row r="37">
          <cell r="Q37">
            <v>3.472</v>
          </cell>
          <cell r="T37">
            <v>10.704000000000001</v>
          </cell>
          <cell r="U37">
            <v>5.78</v>
          </cell>
          <cell r="V37">
            <v>5.3410000000000002</v>
          </cell>
          <cell r="W37">
            <v>40</v>
          </cell>
        </row>
        <row r="42">
          <cell r="H42">
            <v>50</v>
          </cell>
          <cell r="N42">
            <v>50</v>
          </cell>
        </row>
        <row r="43">
          <cell r="E43">
            <v>68</v>
          </cell>
        </row>
        <row r="59">
          <cell r="B59">
            <v>3.7919999999999998</v>
          </cell>
          <cell r="C59">
            <v>1.63</v>
          </cell>
          <cell r="D59">
            <v>2.129</v>
          </cell>
          <cell r="E59">
            <v>1.6830000000000001</v>
          </cell>
          <cell r="F59">
            <v>1.3760000000000001</v>
          </cell>
          <cell r="G59">
            <v>2.3609999999999998</v>
          </cell>
          <cell r="T59">
            <v>2.48</v>
          </cell>
          <cell r="U59">
            <v>2.875</v>
          </cell>
          <cell r="V59">
            <v>1.9410000000000001</v>
          </cell>
          <cell r="W59">
            <v>1.3149999999999999</v>
          </cell>
          <cell r="X59">
            <v>2.125</v>
          </cell>
          <cell r="Y59">
            <v>3.484</v>
          </cell>
        </row>
        <row r="64">
          <cell r="I64">
            <v>0.97399999999999998</v>
          </cell>
          <cell r="J64">
            <v>1.6879999999999999</v>
          </cell>
          <cell r="K64">
            <v>2.645</v>
          </cell>
          <cell r="N64">
            <v>2.262</v>
          </cell>
          <cell r="O64">
            <v>7.8520000000000003</v>
          </cell>
          <cell r="P64">
            <v>9.7899999999999991</v>
          </cell>
          <cell r="Q64">
            <v>9.7899999999999991</v>
          </cell>
          <cell r="R64">
            <v>6.931</v>
          </cell>
          <cell r="S64">
            <v>4.5490000000000004</v>
          </cell>
          <cell r="T64">
            <v>9.7899999999999991</v>
          </cell>
          <cell r="U64">
            <v>9.7899999999999991</v>
          </cell>
          <cell r="V64">
            <v>9.7899999999999991</v>
          </cell>
          <cell r="W64">
            <v>9.7899999999999991</v>
          </cell>
          <cell r="X64">
            <v>9.7899999999999991</v>
          </cell>
        </row>
        <row r="65">
          <cell r="B65">
            <v>3.5590000000000002</v>
          </cell>
          <cell r="C65">
            <v>2.8119999999999998</v>
          </cell>
          <cell r="D65">
            <v>4.5209999999999999</v>
          </cell>
          <cell r="E65">
            <v>4.62</v>
          </cell>
          <cell r="F65">
            <v>5.0599999999999996</v>
          </cell>
          <cell r="G65">
            <v>2.6749999999999998</v>
          </cell>
          <cell r="U65">
            <v>2.2789999999999999</v>
          </cell>
          <cell r="Y65">
            <v>5.3630000000000004</v>
          </cell>
        </row>
        <row r="66">
          <cell r="B66">
            <v>4.59</v>
          </cell>
          <cell r="C66">
            <v>3.1539999999999995</v>
          </cell>
          <cell r="D66">
            <v>3.0449999999999995</v>
          </cell>
          <cell r="E66">
            <v>4.5649999999999995</v>
          </cell>
          <cell r="F66">
            <v>3.2079999999999997</v>
          </cell>
          <cell r="G66">
            <v>3.8789999999999996</v>
          </cell>
          <cell r="H66">
            <v>7.9410000000000007</v>
          </cell>
          <cell r="I66">
            <v>9.0169999999999995</v>
          </cell>
          <cell r="J66">
            <v>10.489000000000001</v>
          </cell>
          <cell r="K66">
            <v>12.803000000000001</v>
          </cell>
          <cell r="L66">
            <v>17.484999999999999</v>
          </cell>
          <cell r="M66">
            <v>20.234000000000002</v>
          </cell>
          <cell r="N66">
            <v>17.286000000000001</v>
          </cell>
          <cell r="O66">
            <v>10.980999999999998</v>
          </cell>
          <cell r="P66">
            <v>8.1950000000000003</v>
          </cell>
          <cell r="Q66">
            <v>7.3500000000000005</v>
          </cell>
          <cell r="R66">
            <v>11.808000000000002</v>
          </cell>
          <cell r="S66">
            <v>19.506999999999998</v>
          </cell>
          <cell r="T66">
            <v>5.9050000000000002</v>
          </cell>
          <cell r="U66">
            <v>0.53300000000000003</v>
          </cell>
          <cell r="V66">
            <v>3.5369999999999999</v>
          </cell>
          <cell r="W66">
            <v>4.1879999999999997</v>
          </cell>
        </row>
      </sheetData>
      <sheetData sheetId="17">
        <row r="28">
          <cell r="H28">
            <v>250</v>
          </cell>
          <cell r="I28">
            <v>151</v>
          </cell>
          <cell r="N28">
            <v>50</v>
          </cell>
        </row>
        <row r="29">
          <cell r="E29">
            <v>68</v>
          </cell>
          <cell r="G29">
            <v>43</v>
          </cell>
          <cell r="M29">
            <v>24</v>
          </cell>
          <cell r="O29">
            <v>15</v>
          </cell>
          <cell r="P29">
            <v>15</v>
          </cell>
          <cell r="X29">
            <v>15</v>
          </cell>
          <cell r="Y29">
            <v>15</v>
          </cell>
        </row>
        <row r="40">
          <cell r="V40">
            <v>50</v>
          </cell>
          <cell r="W40">
            <v>50</v>
          </cell>
        </row>
        <row r="41">
          <cell r="J41">
            <v>100</v>
          </cell>
          <cell r="K41">
            <v>100</v>
          </cell>
          <cell r="L41">
            <v>60</v>
          </cell>
        </row>
        <row r="43">
          <cell r="C43">
            <v>66</v>
          </cell>
          <cell r="G43">
            <v>2</v>
          </cell>
        </row>
        <row r="59">
          <cell r="B59">
            <v>4.4820000000000002</v>
          </cell>
          <cell r="C59">
            <v>2.3460000000000001</v>
          </cell>
          <cell r="D59">
            <v>5.1020000000000003</v>
          </cell>
          <cell r="E59">
            <v>5.6390000000000002</v>
          </cell>
          <cell r="F59">
            <v>2.7210000000000001</v>
          </cell>
          <cell r="G59">
            <v>2.496</v>
          </cell>
          <cell r="H59">
            <v>6.2319999999999993</v>
          </cell>
          <cell r="I59">
            <v>8.9179999999999993</v>
          </cell>
          <cell r="J59">
            <v>9.2110000000000003</v>
          </cell>
          <cell r="K59">
            <v>10.073</v>
          </cell>
          <cell r="L59">
            <v>11.564</v>
          </cell>
          <cell r="M59">
            <v>11.961</v>
          </cell>
          <cell r="N59">
            <v>13.586</v>
          </cell>
          <cell r="O59">
            <v>13.166000000000002</v>
          </cell>
          <cell r="P59">
            <v>12.994</v>
          </cell>
          <cell r="Q59">
            <v>14.315000000000001</v>
          </cell>
          <cell r="R59">
            <v>15.887</v>
          </cell>
          <cell r="S59">
            <v>23.155999999999999</v>
          </cell>
          <cell r="T59">
            <v>24.585000000000001</v>
          </cell>
          <cell r="U59">
            <v>16.751000000000001</v>
          </cell>
          <cell r="V59">
            <v>15.258999999999999</v>
          </cell>
          <cell r="W59">
            <v>46.244999999999997</v>
          </cell>
          <cell r="X59">
            <v>2.2410000000000001</v>
          </cell>
          <cell r="Y59">
            <v>0.79600000000000004</v>
          </cell>
        </row>
        <row r="64">
          <cell r="B64">
            <v>2.59</v>
          </cell>
        </row>
        <row r="65">
          <cell r="K65">
            <v>4.0359999999999996</v>
          </cell>
          <cell r="L65">
            <v>5.9210000000000003</v>
          </cell>
          <cell r="M65">
            <v>8.2729999999999997</v>
          </cell>
          <cell r="N65">
            <v>5.9619999999999997</v>
          </cell>
          <cell r="O65">
            <v>5.6669999999999998</v>
          </cell>
          <cell r="P65">
            <v>4.9909999999999997</v>
          </cell>
          <cell r="Q65">
            <v>6.2969999999999997</v>
          </cell>
          <cell r="R65">
            <v>2.839</v>
          </cell>
          <cell r="S65">
            <v>0.9</v>
          </cell>
          <cell r="T65">
            <v>2.78</v>
          </cell>
          <cell r="V65">
            <v>2.444</v>
          </cell>
          <cell r="W65">
            <v>3.25</v>
          </cell>
        </row>
        <row r="66">
          <cell r="B66">
            <v>4.8689999999999998</v>
          </cell>
          <cell r="C66">
            <v>5.25</v>
          </cell>
          <cell r="D66">
            <v>4.593</v>
          </cell>
          <cell r="E66">
            <v>5.2290000000000001</v>
          </cell>
          <cell r="F66">
            <v>6.923</v>
          </cell>
          <cell r="G66">
            <v>6.4190000000000005</v>
          </cell>
          <cell r="H66">
            <v>1.7090000000000001</v>
          </cell>
          <cell r="I66">
            <v>1.073</v>
          </cell>
          <cell r="J66">
            <v>2.9660000000000002</v>
          </cell>
          <cell r="K66">
            <v>1.339</v>
          </cell>
          <cell r="R66">
            <v>1.2999999999999999E-2</v>
          </cell>
          <cell r="T66">
            <v>1.5139999999999998</v>
          </cell>
          <cell r="U66">
            <v>4.5060000000000002</v>
          </cell>
          <cell r="V66">
            <v>2.9060000000000001</v>
          </cell>
          <cell r="W66">
            <v>5.7979999999999992</v>
          </cell>
          <cell r="X66">
            <v>9.6740000000000013</v>
          </cell>
          <cell r="Y66">
            <v>8.0510000000000002</v>
          </cell>
        </row>
      </sheetData>
      <sheetData sheetId="18">
        <row r="7">
          <cell r="B7">
            <v>42.71</v>
          </cell>
          <cell r="C7">
            <v>39.64</v>
          </cell>
          <cell r="D7">
            <v>35.409999999999997</v>
          </cell>
          <cell r="E7">
            <v>35.31</v>
          </cell>
          <cell r="F7">
            <v>36.43</v>
          </cell>
          <cell r="G7">
            <v>39.99</v>
          </cell>
          <cell r="H7">
            <v>53.35</v>
          </cell>
          <cell r="I7">
            <v>59.54</v>
          </cell>
          <cell r="J7">
            <v>67</v>
          </cell>
          <cell r="K7">
            <v>62</v>
          </cell>
          <cell r="L7">
            <v>52.37</v>
          </cell>
          <cell r="M7">
            <v>53.08</v>
          </cell>
          <cell r="N7">
            <v>54.52</v>
          </cell>
          <cell r="O7">
            <v>47.28</v>
          </cell>
          <cell r="P7">
            <v>45.31</v>
          </cell>
          <cell r="Q7">
            <v>53.61</v>
          </cell>
          <cell r="R7">
            <v>53.9</v>
          </cell>
          <cell r="S7">
            <v>54.52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44.13</v>
          </cell>
          <cell r="Y7">
            <v>35.840000000000003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11.941000000000003</v>
      </c>
      <c r="C4" s="18">
        <v>73.595999999999989</v>
      </c>
      <c r="D4" s="18">
        <v>9.6950000000000003</v>
      </c>
      <c r="E4" s="18">
        <v>78.867999999999981</v>
      </c>
      <c r="F4" s="18">
        <v>9.6439999999999984</v>
      </c>
      <c r="G4" s="18">
        <v>53.914999999999999</v>
      </c>
      <c r="H4" s="18">
        <v>257.94099999999997</v>
      </c>
      <c r="I4" s="18">
        <v>160.99099999999996</v>
      </c>
      <c r="J4" s="18">
        <v>112.17699999999999</v>
      </c>
      <c r="K4" s="18">
        <v>115.44800000000001</v>
      </c>
      <c r="L4" s="18">
        <v>77.484999999999999</v>
      </c>
      <c r="M4" s="18">
        <v>44.233999999999995</v>
      </c>
      <c r="N4" s="18">
        <v>69.548000000000002</v>
      </c>
      <c r="O4" s="18">
        <v>33.832999999999998</v>
      </c>
      <c r="P4" s="18">
        <v>32.984999999999999</v>
      </c>
      <c r="Q4" s="18">
        <v>20.612000000000002</v>
      </c>
      <c r="R4" s="18">
        <v>18.739000000000001</v>
      </c>
      <c r="S4" s="18">
        <v>24.055999999999997</v>
      </c>
      <c r="T4" s="18">
        <v>28.879000000000001</v>
      </c>
      <c r="U4" s="18">
        <v>21.256999999999998</v>
      </c>
      <c r="V4" s="18">
        <v>70.608999999999995</v>
      </c>
      <c r="W4" s="18">
        <v>105.29300000000001</v>
      </c>
      <c r="X4" s="18">
        <v>26.914999999999999</v>
      </c>
      <c r="Y4" s="18">
        <v>23.846999999999998</v>
      </c>
      <c r="Z4" s="19"/>
      <c r="AA4" s="20">
        <f>SUM(B4:Z4)</f>
        <v>1482.508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42.71</v>
      </c>
      <c r="C7" s="28">
        <v>39.64</v>
      </c>
      <c r="D7" s="28">
        <v>35.409999999999997</v>
      </c>
      <c r="E7" s="28">
        <v>35.31</v>
      </c>
      <c r="F7" s="28">
        <v>36.43</v>
      </c>
      <c r="G7" s="28">
        <v>39.99</v>
      </c>
      <c r="H7" s="28">
        <v>53.35</v>
      </c>
      <c r="I7" s="28">
        <v>59.54</v>
      </c>
      <c r="J7" s="28">
        <v>67</v>
      </c>
      <c r="K7" s="28">
        <v>62</v>
      </c>
      <c r="L7" s="28">
        <v>52.37</v>
      </c>
      <c r="M7" s="28">
        <v>53.08</v>
      </c>
      <c r="N7" s="28">
        <v>54.52</v>
      </c>
      <c r="O7" s="28">
        <v>47.28</v>
      </c>
      <c r="P7" s="28">
        <v>45.31</v>
      </c>
      <c r="Q7" s="28">
        <v>53.61</v>
      </c>
      <c r="R7" s="28">
        <v>53.9</v>
      </c>
      <c r="S7" s="28">
        <v>54.52</v>
      </c>
      <c r="T7" s="28">
        <v>61</v>
      </c>
      <c r="U7" s="28">
        <v>56.65</v>
      </c>
      <c r="V7" s="28">
        <v>53.6</v>
      </c>
      <c r="W7" s="28">
        <v>47.68</v>
      </c>
      <c r="X7" s="28">
        <v>44.13</v>
      </c>
      <c r="Y7" s="28">
        <v>35.840000000000003</v>
      </c>
      <c r="Z7" s="29"/>
      <c r="AA7" s="30">
        <f>IF(SUM(GR_MAINLAND_MCP_SUM_SELL)&lt;&gt;0,AVERAGEIF(GR_MAINLAND_MCP_SUM_SELL,"&lt;&gt;"""),"")</f>
        <v>49.369583333333338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45</v>
      </c>
      <c r="H10" s="42">
        <v>100</v>
      </c>
      <c r="I10" s="42">
        <v>151</v>
      </c>
      <c r="J10" s="42">
        <v>100</v>
      </c>
      <c r="K10" s="42">
        <v>100</v>
      </c>
      <c r="L10" s="42">
        <v>60</v>
      </c>
      <c r="M10" s="42">
        <v>24</v>
      </c>
      <c r="N10" s="42"/>
      <c r="O10" s="42"/>
      <c r="P10" s="42"/>
      <c r="Q10" s="42"/>
      <c r="R10" s="42"/>
      <c r="S10" s="42"/>
      <c r="T10" s="42"/>
      <c r="U10" s="42"/>
      <c r="V10" s="42">
        <v>50</v>
      </c>
      <c r="W10" s="42">
        <v>35</v>
      </c>
      <c r="X10" s="42"/>
      <c r="Y10" s="42"/>
      <c r="Z10" s="43"/>
      <c r="AA10" s="44">
        <f>SUM(B10:Z10)</f>
        <v>665</v>
      </c>
    </row>
    <row r="11" spans="1:27" ht="24.95" customHeight="1" x14ac:dyDescent="0.2">
      <c r="A11" s="45" t="s">
        <v>7</v>
      </c>
      <c r="B11" s="46"/>
      <c r="C11" s="47">
        <v>66</v>
      </c>
      <c r="D11" s="47"/>
      <c r="E11" s="47"/>
      <c r="F11" s="47"/>
      <c r="G11" s="47"/>
      <c r="H11" s="47">
        <v>100</v>
      </c>
      <c r="I11" s="47"/>
      <c r="J11" s="47"/>
      <c r="K11" s="47"/>
      <c r="L11" s="47"/>
      <c r="M11" s="47"/>
      <c r="N11" s="47"/>
      <c r="O11" s="47">
        <v>15</v>
      </c>
      <c r="P11" s="47">
        <v>15</v>
      </c>
      <c r="Q11" s="47">
        <v>3.472</v>
      </c>
      <c r="R11" s="47"/>
      <c r="S11" s="47"/>
      <c r="T11" s="47">
        <v>10.704000000000001</v>
      </c>
      <c r="U11" s="47">
        <v>5.78</v>
      </c>
      <c r="V11" s="47">
        <v>5.3410000000000002</v>
      </c>
      <c r="W11" s="47">
        <v>55</v>
      </c>
      <c r="X11" s="47">
        <v>15</v>
      </c>
      <c r="Y11" s="47">
        <v>15</v>
      </c>
      <c r="Z11" s="48"/>
      <c r="AA11" s="49">
        <f>SUM(B11:Z11)</f>
        <v>306.29700000000003</v>
      </c>
    </row>
    <row r="12" spans="1:27" ht="24.95" customHeight="1" x14ac:dyDescent="0.2">
      <c r="A12" s="45" t="s">
        <v>8</v>
      </c>
      <c r="B12" s="46"/>
      <c r="C12" s="47"/>
      <c r="D12" s="47"/>
      <c r="E12" s="47">
        <v>68</v>
      </c>
      <c r="F12" s="47"/>
      <c r="G12" s="47"/>
      <c r="H12" s="47">
        <v>50</v>
      </c>
      <c r="I12" s="47"/>
      <c r="J12" s="47"/>
      <c r="K12" s="47"/>
      <c r="L12" s="47"/>
      <c r="M12" s="47"/>
      <c r="N12" s="47">
        <v>50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168</v>
      </c>
    </row>
    <row r="13" spans="1:27" ht="24.95" customHeight="1" x14ac:dyDescent="0.2">
      <c r="A13" s="50" t="s">
        <v>9</v>
      </c>
      <c r="B13" s="51">
        <v>3.7919999999999998</v>
      </c>
      <c r="C13" s="52">
        <v>1.63</v>
      </c>
      <c r="D13" s="52">
        <v>2.129</v>
      </c>
      <c r="E13" s="52">
        <v>1.6830000000000001</v>
      </c>
      <c r="F13" s="52">
        <v>1.3760000000000001</v>
      </c>
      <c r="G13" s="52">
        <v>2.3609999999999998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2.48</v>
      </c>
      <c r="U13" s="52">
        <v>2.875</v>
      </c>
      <c r="V13" s="52">
        <v>1.9410000000000001</v>
      </c>
      <c r="W13" s="52">
        <v>1.3149999999999999</v>
      </c>
      <c r="X13" s="52">
        <v>2.125</v>
      </c>
      <c r="Y13" s="52">
        <v>3.484</v>
      </c>
      <c r="Z13" s="53"/>
      <c r="AA13" s="54">
        <f>SUM(B13:Z13)</f>
        <v>27.191000000000003</v>
      </c>
    </row>
    <row r="14" spans="1:27" ht="30" customHeight="1" thickBot="1" x14ac:dyDescent="0.25">
      <c r="A14" s="55" t="s">
        <v>10</v>
      </c>
      <c r="B14" s="56">
        <f>IF(LEN(B$2)&gt;0,SUM(B10:B13),"")</f>
        <v>3.7919999999999998</v>
      </c>
      <c r="C14" s="57">
        <f t="shared" ref="C14:Z14" si="0">IF(LEN(C$2)&gt;0,SUM(C10:C13),"")</f>
        <v>67.63</v>
      </c>
      <c r="D14" s="57">
        <f t="shared" si="0"/>
        <v>2.129</v>
      </c>
      <c r="E14" s="57">
        <f t="shared" si="0"/>
        <v>69.683000000000007</v>
      </c>
      <c r="F14" s="57">
        <f t="shared" si="0"/>
        <v>1.3760000000000001</v>
      </c>
      <c r="G14" s="57">
        <f t="shared" si="0"/>
        <v>47.360999999999997</v>
      </c>
      <c r="H14" s="57">
        <f t="shared" si="0"/>
        <v>250</v>
      </c>
      <c r="I14" s="57">
        <f t="shared" si="0"/>
        <v>151</v>
      </c>
      <c r="J14" s="57">
        <f t="shared" si="0"/>
        <v>100</v>
      </c>
      <c r="K14" s="57">
        <f t="shared" si="0"/>
        <v>100</v>
      </c>
      <c r="L14" s="57">
        <f t="shared" si="0"/>
        <v>60</v>
      </c>
      <c r="M14" s="57">
        <f t="shared" si="0"/>
        <v>24</v>
      </c>
      <c r="N14" s="57">
        <f t="shared" si="0"/>
        <v>50</v>
      </c>
      <c r="O14" s="57">
        <f t="shared" si="0"/>
        <v>15</v>
      </c>
      <c r="P14" s="57">
        <f t="shared" si="0"/>
        <v>15</v>
      </c>
      <c r="Q14" s="57">
        <f t="shared" si="0"/>
        <v>3.472</v>
      </c>
      <c r="R14" s="57">
        <f t="shared" si="0"/>
        <v>0</v>
      </c>
      <c r="S14" s="57">
        <f t="shared" si="0"/>
        <v>0</v>
      </c>
      <c r="T14" s="57">
        <f t="shared" si="0"/>
        <v>13.184000000000001</v>
      </c>
      <c r="U14" s="57">
        <f t="shared" si="0"/>
        <v>8.6550000000000011</v>
      </c>
      <c r="V14" s="57">
        <f t="shared" si="0"/>
        <v>57.282000000000004</v>
      </c>
      <c r="W14" s="57">
        <f t="shared" si="0"/>
        <v>91.314999999999998</v>
      </c>
      <c r="X14" s="57">
        <f t="shared" si="0"/>
        <v>17.125</v>
      </c>
      <c r="Y14" s="57">
        <f t="shared" si="0"/>
        <v>18.484000000000002</v>
      </c>
      <c r="Z14" s="58" t="str">
        <f t="shared" si="0"/>
        <v/>
      </c>
      <c r="AA14" s="59">
        <f>SUM(AA9:AA13)</f>
        <v>1166.4880000000001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0.97399999999999998</v>
      </c>
      <c r="J17" s="67">
        <v>1.6879999999999999</v>
      </c>
      <c r="K17" s="67">
        <v>2.645</v>
      </c>
      <c r="L17" s="67"/>
      <c r="M17" s="67"/>
      <c r="N17" s="67">
        <v>2.262</v>
      </c>
      <c r="O17" s="67">
        <v>7.8520000000000003</v>
      </c>
      <c r="P17" s="67">
        <v>9.7899999999999991</v>
      </c>
      <c r="Q17" s="67">
        <v>9.7899999999999991</v>
      </c>
      <c r="R17" s="67">
        <v>6.931</v>
      </c>
      <c r="S17" s="67">
        <v>4.5490000000000004</v>
      </c>
      <c r="T17" s="67">
        <v>9.7899999999999991</v>
      </c>
      <c r="U17" s="67">
        <v>9.7899999999999991</v>
      </c>
      <c r="V17" s="67">
        <v>9.7899999999999991</v>
      </c>
      <c r="W17" s="67">
        <v>9.7899999999999991</v>
      </c>
      <c r="X17" s="67">
        <v>9.7899999999999991</v>
      </c>
      <c r="Y17" s="67"/>
      <c r="Z17" s="68"/>
      <c r="AA17" s="69">
        <f>SUM(B17:Z17)</f>
        <v>95.430999999999983</v>
      </c>
    </row>
    <row r="18" spans="1:27" ht="24.95" customHeight="1" x14ac:dyDescent="0.2">
      <c r="A18" s="70" t="s">
        <v>13</v>
      </c>
      <c r="B18" s="71">
        <v>3.5590000000000002</v>
      </c>
      <c r="C18" s="72">
        <v>2.8119999999999998</v>
      </c>
      <c r="D18" s="72">
        <v>4.5209999999999999</v>
      </c>
      <c r="E18" s="72">
        <v>4.62</v>
      </c>
      <c r="F18" s="72">
        <v>5.0599999999999996</v>
      </c>
      <c r="G18" s="72">
        <v>2.6749999999999998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2.2789999999999999</v>
      </c>
      <c r="V18" s="72"/>
      <c r="W18" s="72"/>
      <c r="X18" s="72"/>
      <c r="Y18" s="72">
        <v>5.3630000000000004</v>
      </c>
      <c r="Z18" s="73"/>
      <c r="AA18" s="74">
        <f>SUM(B18:Z18)</f>
        <v>30.888999999999999</v>
      </c>
    </row>
    <row r="19" spans="1:27" ht="24.95" customHeight="1" x14ac:dyDescent="0.2">
      <c r="A19" s="70" t="s">
        <v>14</v>
      </c>
      <c r="B19" s="75">
        <v>4.59</v>
      </c>
      <c r="C19" s="76">
        <v>3.1539999999999995</v>
      </c>
      <c r="D19" s="76">
        <v>3.0449999999999995</v>
      </c>
      <c r="E19" s="76">
        <v>4.5649999999999995</v>
      </c>
      <c r="F19" s="76">
        <v>3.2079999999999997</v>
      </c>
      <c r="G19" s="76">
        <v>3.8789999999999996</v>
      </c>
      <c r="H19" s="76">
        <v>7.9410000000000007</v>
      </c>
      <c r="I19" s="76">
        <v>9.0169999999999995</v>
      </c>
      <c r="J19" s="76">
        <v>10.489000000000001</v>
      </c>
      <c r="K19" s="76">
        <v>12.803000000000001</v>
      </c>
      <c r="L19" s="76">
        <v>17.484999999999999</v>
      </c>
      <c r="M19" s="76">
        <v>20.234000000000002</v>
      </c>
      <c r="N19" s="76">
        <v>17.286000000000001</v>
      </c>
      <c r="O19" s="76">
        <v>10.980999999999998</v>
      </c>
      <c r="P19" s="76">
        <v>8.1950000000000003</v>
      </c>
      <c r="Q19" s="76">
        <v>7.3500000000000005</v>
      </c>
      <c r="R19" s="76">
        <v>11.808000000000002</v>
      </c>
      <c r="S19" s="76">
        <v>19.506999999999998</v>
      </c>
      <c r="T19" s="76">
        <v>5.9050000000000002</v>
      </c>
      <c r="U19" s="76">
        <v>0.53300000000000003</v>
      </c>
      <c r="V19" s="76">
        <v>3.5369999999999999</v>
      </c>
      <c r="W19" s="76">
        <v>4.1879999999999997</v>
      </c>
      <c r="X19" s="76"/>
      <c r="Y19" s="76"/>
      <c r="Z19" s="73"/>
      <c r="AA19" s="74">
        <f>SUM(B19:Z19)</f>
        <v>189.69999999999996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8.1490000000000009</v>
      </c>
      <c r="C22" s="83">
        <f t="shared" ref="C22:Z22" si="1">IF(LEN(C$2)&gt;0,SUM(C17:C21),"")</f>
        <v>5.9659999999999993</v>
      </c>
      <c r="D22" s="83">
        <f t="shared" si="1"/>
        <v>7.5659999999999989</v>
      </c>
      <c r="E22" s="83">
        <f t="shared" si="1"/>
        <v>9.1849999999999987</v>
      </c>
      <c r="F22" s="83">
        <f t="shared" si="1"/>
        <v>8.2679999999999989</v>
      </c>
      <c r="G22" s="83">
        <f t="shared" si="1"/>
        <v>6.5539999999999994</v>
      </c>
      <c r="H22" s="83">
        <f t="shared" si="1"/>
        <v>7.9410000000000007</v>
      </c>
      <c r="I22" s="83">
        <f t="shared" si="1"/>
        <v>9.9909999999999997</v>
      </c>
      <c r="J22" s="83">
        <f t="shared" si="1"/>
        <v>12.177000000000001</v>
      </c>
      <c r="K22" s="83">
        <f t="shared" si="1"/>
        <v>15.448</v>
      </c>
      <c r="L22" s="83">
        <f t="shared" si="1"/>
        <v>17.484999999999999</v>
      </c>
      <c r="M22" s="83">
        <f t="shared" si="1"/>
        <v>20.234000000000002</v>
      </c>
      <c r="N22" s="83">
        <f t="shared" si="1"/>
        <v>19.548000000000002</v>
      </c>
      <c r="O22" s="83">
        <f t="shared" si="1"/>
        <v>18.832999999999998</v>
      </c>
      <c r="P22" s="83">
        <f t="shared" si="1"/>
        <v>17.984999999999999</v>
      </c>
      <c r="Q22" s="83">
        <f t="shared" si="1"/>
        <v>17.14</v>
      </c>
      <c r="R22" s="83">
        <f t="shared" si="1"/>
        <v>18.739000000000001</v>
      </c>
      <c r="S22" s="83">
        <f t="shared" si="1"/>
        <v>24.055999999999997</v>
      </c>
      <c r="T22" s="83">
        <f t="shared" si="1"/>
        <v>15.695</v>
      </c>
      <c r="U22" s="83">
        <f t="shared" si="1"/>
        <v>12.601999999999999</v>
      </c>
      <c r="V22" s="83">
        <f t="shared" si="1"/>
        <v>13.326999999999998</v>
      </c>
      <c r="W22" s="83">
        <f t="shared" si="1"/>
        <v>13.977999999999998</v>
      </c>
      <c r="X22" s="83">
        <f t="shared" si="1"/>
        <v>9.7899999999999991</v>
      </c>
      <c r="Y22" s="83">
        <f t="shared" si="1"/>
        <v>5.3630000000000004</v>
      </c>
      <c r="Z22" s="84" t="str">
        <f t="shared" si="1"/>
        <v/>
      </c>
      <c r="AA22" s="85">
        <f>SUM(AA17:AA21)</f>
        <v>316.01999999999992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11.941000000000001</v>
      </c>
      <c r="C26" s="72">
        <v>73.596000000000004</v>
      </c>
      <c r="D26" s="72">
        <v>9.6950000000000003</v>
      </c>
      <c r="E26" s="72">
        <v>78.867999999999995</v>
      </c>
      <c r="F26" s="72">
        <v>9.6440000000000001</v>
      </c>
      <c r="G26" s="72">
        <v>53.914999999999999</v>
      </c>
      <c r="H26" s="72">
        <v>257.94099999999997</v>
      </c>
      <c r="I26" s="72">
        <v>160.99100000000001</v>
      </c>
      <c r="J26" s="72">
        <v>112.17700000000001</v>
      </c>
      <c r="K26" s="72">
        <v>115.44799999999999</v>
      </c>
      <c r="L26" s="72">
        <v>77.484999999999999</v>
      </c>
      <c r="M26" s="72">
        <v>44.234000000000002</v>
      </c>
      <c r="N26" s="72">
        <v>69.548000000000002</v>
      </c>
      <c r="O26" s="72">
        <v>33.832999999999998</v>
      </c>
      <c r="P26" s="72">
        <v>32.984999999999999</v>
      </c>
      <c r="Q26" s="72">
        <v>20.611999999999998</v>
      </c>
      <c r="R26" s="72">
        <v>18.739000000000001</v>
      </c>
      <c r="S26" s="72">
        <v>24.056000000000001</v>
      </c>
      <c r="T26" s="72">
        <v>28.879000000000001</v>
      </c>
      <c r="U26" s="72">
        <v>21.257000000000001</v>
      </c>
      <c r="V26" s="72">
        <v>70.608999999999995</v>
      </c>
      <c r="W26" s="72">
        <v>105.29300000000001</v>
      </c>
      <c r="X26" s="72">
        <v>26.914999999999999</v>
      </c>
      <c r="Y26" s="72">
        <v>23.847000000000001</v>
      </c>
      <c r="Z26" s="73"/>
      <c r="AA26" s="74">
        <f>SUM(B26:Z26)</f>
        <v>1482.508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11.941000000000001</v>
      </c>
      <c r="C28" s="57">
        <f t="shared" ref="C28:Z28" si="2">IF(LEN(C$2)&gt;0,SUM(C25:C27),"")</f>
        <v>73.596000000000004</v>
      </c>
      <c r="D28" s="57">
        <f t="shared" si="2"/>
        <v>9.6950000000000003</v>
      </c>
      <c r="E28" s="57">
        <f t="shared" si="2"/>
        <v>78.867999999999995</v>
      </c>
      <c r="F28" s="57">
        <f t="shared" si="2"/>
        <v>9.6440000000000001</v>
      </c>
      <c r="G28" s="57">
        <f t="shared" si="2"/>
        <v>53.914999999999999</v>
      </c>
      <c r="H28" s="57">
        <f t="shared" si="2"/>
        <v>257.94099999999997</v>
      </c>
      <c r="I28" s="57">
        <f t="shared" si="2"/>
        <v>160.99100000000001</v>
      </c>
      <c r="J28" s="57">
        <f t="shared" si="2"/>
        <v>112.17700000000001</v>
      </c>
      <c r="K28" s="57">
        <f t="shared" si="2"/>
        <v>115.44799999999999</v>
      </c>
      <c r="L28" s="57">
        <f t="shared" si="2"/>
        <v>77.484999999999999</v>
      </c>
      <c r="M28" s="57">
        <f t="shared" si="2"/>
        <v>44.234000000000002</v>
      </c>
      <c r="N28" s="57">
        <f t="shared" si="2"/>
        <v>69.548000000000002</v>
      </c>
      <c r="O28" s="57">
        <f t="shared" si="2"/>
        <v>33.832999999999998</v>
      </c>
      <c r="P28" s="57">
        <f t="shared" si="2"/>
        <v>32.984999999999999</v>
      </c>
      <c r="Q28" s="57">
        <f t="shared" si="2"/>
        <v>20.611999999999998</v>
      </c>
      <c r="R28" s="57">
        <f t="shared" si="2"/>
        <v>18.739000000000001</v>
      </c>
      <c r="S28" s="57">
        <f t="shared" si="2"/>
        <v>24.056000000000001</v>
      </c>
      <c r="T28" s="57">
        <f t="shared" si="2"/>
        <v>28.879000000000001</v>
      </c>
      <c r="U28" s="57">
        <f t="shared" si="2"/>
        <v>21.257000000000001</v>
      </c>
      <c r="V28" s="57">
        <f t="shared" si="2"/>
        <v>70.608999999999995</v>
      </c>
      <c r="W28" s="57">
        <f t="shared" si="2"/>
        <v>105.29300000000001</v>
      </c>
      <c r="X28" s="57">
        <f t="shared" si="2"/>
        <v>26.914999999999999</v>
      </c>
      <c r="Y28" s="57">
        <f t="shared" si="2"/>
        <v>23.847000000000001</v>
      </c>
      <c r="Z28" s="58" t="str">
        <f t="shared" si="2"/>
        <v/>
      </c>
      <c r="AA28" s="59">
        <f>SUM(AA25:AA27)</f>
        <v>1482.508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11.941000000000001</v>
      </c>
      <c r="C47" s="83">
        <f t="shared" ref="C47:Z47" si="8">IF(LEN(C$2)&gt;0,C14+C22+C36,"")</f>
        <v>73.595999999999989</v>
      </c>
      <c r="D47" s="83">
        <f t="shared" si="8"/>
        <v>9.6949999999999985</v>
      </c>
      <c r="E47" s="83">
        <f t="shared" si="8"/>
        <v>78.868000000000009</v>
      </c>
      <c r="F47" s="83">
        <f t="shared" si="8"/>
        <v>9.6439999999999984</v>
      </c>
      <c r="G47" s="83">
        <f t="shared" si="8"/>
        <v>53.914999999999999</v>
      </c>
      <c r="H47" s="83">
        <f t="shared" si="8"/>
        <v>257.94099999999997</v>
      </c>
      <c r="I47" s="83">
        <f t="shared" si="8"/>
        <v>160.99099999999999</v>
      </c>
      <c r="J47" s="83">
        <f t="shared" si="8"/>
        <v>112.17700000000001</v>
      </c>
      <c r="K47" s="83">
        <f t="shared" si="8"/>
        <v>115.44800000000001</v>
      </c>
      <c r="L47" s="83">
        <f t="shared" si="8"/>
        <v>77.484999999999999</v>
      </c>
      <c r="M47" s="83">
        <f t="shared" si="8"/>
        <v>44.234000000000002</v>
      </c>
      <c r="N47" s="83">
        <f t="shared" si="8"/>
        <v>69.548000000000002</v>
      </c>
      <c r="O47" s="83">
        <f t="shared" si="8"/>
        <v>33.832999999999998</v>
      </c>
      <c r="P47" s="83">
        <f t="shared" si="8"/>
        <v>32.984999999999999</v>
      </c>
      <c r="Q47" s="83">
        <f t="shared" si="8"/>
        <v>20.612000000000002</v>
      </c>
      <c r="R47" s="83">
        <f t="shared" si="8"/>
        <v>18.739000000000001</v>
      </c>
      <c r="S47" s="83">
        <f t="shared" si="8"/>
        <v>24.055999999999997</v>
      </c>
      <c r="T47" s="83">
        <f t="shared" si="8"/>
        <v>28.879000000000001</v>
      </c>
      <c r="U47" s="83">
        <f t="shared" si="8"/>
        <v>21.256999999999998</v>
      </c>
      <c r="V47" s="83">
        <f t="shared" si="8"/>
        <v>70.609000000000009</v>
      </c>
      <c r="W47" s="83">
        <f t="shared" si="8"/>
        <v>105.29299999999999</v>
      </c>
      <c r="X47" s="83">
        <f t="shared" si="8"/>
        <v>26.914999999999999</v>
      </c>
      <c r="Y47" s="83">
        <f t="shared" si="8"/>
        <v>23.847000000000001</v>
      </c>
      <c r="Z47" s="84" t="str">
        <f t="shared" si="8"/>
        <v/>
      </c>
      <c r="AA47" s="100">
        <f>SUM(B47:Z47)</f>
        <v>1482.5079999999998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11.940999999999999</v>
      </c>
      <c r="C4" s="18">
        <v>73.596000000000004</v>
      </c>
      <c r="D4" s="18">
        <v>9.6950000000000003</v>
      </c>
      <c r="E4" s="18">
        <v>78.867999999999995</v>
      </c>
      <c r="F4" s="18">
        <v>9.6440000000000001</v>
      </c>
      <c r="G4" s="18">
        <v>53.914999999999999</v>
      </c>
      <c r="H4" s="18">
        <v>257.94099999999997</v>
      </c>
      <c r="I4" s="18">
        <v>160.99100000000001</v>
      </c>
      <c r="J4" s="18">
        <v>112.17699999999999</v>
      </c>
      <c r="K4" s="18">
        <v>115.44799999999999</v>
      </c>
      <c r="L4" s="18">
        <v>77.485000000000014</v>
      </c>
      <c r="M4" s="18">
        <v>44.233999999999995</v>
      </c>
      <c r="N4" s="18">
        <v>69.548000000000002</v>
      </c>
      <c r="O4" s="18">
        <v>33.832999999999998</v>
      </c>
      <c r="P4" s="18">
        <v>32.984999999999999</v>
      </c>
      <c r="Q4" s="18">
        <v>20.611999999999998</v>
      </c>
      <c r="R4" s="18">
        <v>18.739000000000004</v>
      </c>
      <c r="S4" s="18">
        <v>24.055999999999997</v>
      </c>
      <c r="T4" s="18">
        <v>28.879000000000001</v>
      </c>
      <c r="U4" s="18">
        <v>21.256999999999998</v>
      </c>
      <c r="V4" s="18">
        <v>70.609000000000009</v>
      </c>
      <c r="W4" s="18">
        <v>105.29300000000002</v>
      </c>
      <c r="X4" s="18">
        <v>26.914999999999999</v>
      </c>
      <c r="Y4" s="18">
        <v>23.847000000000001</v>
      </c>
      <c r="Z4" s="19"/>
      <c r="AA4" s="20">
        <f>SUM(B4:Z4)</f>
        <v>1482.5080000000003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42.71</v>
      </c>
      <c r="C7" s="28">
        <v>39.64</v>
      </c>
      <c r="D7" s="28">
        <v>35.409999999999997</v>
      </c>
      <c r="E7" s="28">
        <v>35.31</v>
      </c>
      <c r="F7" s="28">
        <v>36.43</v>
      </c>
      <c r="G7" s="28">
        <v>39.99</v>
      </c>
      <c r="H7" s="28">
        <v>53.35</v>
      </c>
      <c r="I7" s="28">
        <v>59.54</v>
      </c>
      <c r="J7" s="28">
        <v>67</v>
      </c>
      <c r="K7" s="28">
        <v>62</v>
      </c>
      <c r="L7" s="28">
        <v>52.37</v>
      </c>
      <c r="M7" s="28">
        <v>53.08</v>
      </c>
      <c r="N7" s="28">
        <v>54.52</v>
      </c>
      <c r="O7" s="28">
        <v>47.28</v>
      </c>
      <c r="P7" s="28">
        <v>45.31</v>
      </c>
      <c r="Q7" s="28">
        <v>53.61</v>
      </c>
      <c r="R7" s="28">
        <v>53.9</v>
      </c>
      <c r="S7" s="28">
        <v>54.52</v>
      </c>
      <c r="T7" s="28">
        <v>61</v>
      </c>
      <c r="U7" s="28">
        <v>56.65</v>
      </c>
      <c r="V7" s="28">
        <v>53.6</v>
      </c>
      <c r="W7" s="28">
        <v>47.68</v>
      </c>
      <c r="X7" s="28">
        <v>44.13</v>
      </c>
      <c r="Y7" s="28">
        <v>35.840000000000003</v>
      </c>
      <c r="Z7" s="29"/>
      <c r="AA7" s="30">
        <v>49.369583333333338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68</v>
      </c>
      <c r="F11" s="47"/>
      <c r="G11" s="47">
        <v>43</v>
      </c>
      <c r="H11" s="47">
        <v>250</v>
      </c>
      <c r="I11" s="47">
        <v>151</v>
      </c>
      <c r="J11" s="47"/>
      <c r="K11" s="47"/>
      <c r="L11" s="47"/>
      <c r="M11" s="47">
        <v>24</v>
      </c>
      <c r="N11" s="47">
        <v>50</v>
      </c>
      <c r="O11" s="47">
        <v>15</v>
      </c>
      <c r="P11" s="47">
        <v>15</v>
      </c>
      <c r="Q11" s="47"/>
      <c r="R11" s="47"/>
      <c r="S11" s="47"/>
      <c r="T11" s="47"/>
      <c r="U11" s="47"/>
      <c r="V11" s="47"/>
      <c r="W11" s="47"/>
      <c r="X11" s="47">
        <v>15</v>
      </c>
      <c r="Y11" s="47">
        <v>15</v>
      </c>
      <c r="Z11" s="48"/>
      <c r="AA11" s="49">
        <f>SUM(B11:Z11)</f>
        <v>646</v>
      </c>
    </row>
    <row r="12" spans="1:27" ht="24.95" customHeight="1" x14ac:dyDescent="0.2">
      <c r="A12" s="45" t="s">
        <v>8</v>
      </c>
      <c r="B12" s="46"/>
      <c r="C12" s="47">
        <v>66</v>
      </c>
      <c r="D12" s="47"/>
      <c r="E12" s="47"/>
      <c r="F12" s="47"/>
      <c r="G12" s="47">
        <v>2</v>
      </c>
      <c r="H12" s="47"/>
      <c r="I12" s="47"/>
      <c r="J12" s="47">
        <v>100</v>
      </c>
      <c r="K12" s="47">
        <v>100</v>
      </c>
      <c r="L12" s="47">
        <v>60</v>
      </c>
      <c r="M12" s="47"/>
      <c r="N12" s="47"/>
      <c r="O12" s="47"/>
      <c r="P12" s="47"/>
      <c r="Q12" s="47"/>
      <c r="R12" s="47"/>
      <c r="S12" s="47"/>
      <c r="T12" s="47"/>
      <c r="U12" s="47"/>
      <c r="V12" s="47">
        <v>50</v>
      </c>
      <c r="W12" s="47">
        <v>50</v>
      </c>
      <c r="X12" s="47"/>
      <c r="Y12" s="47"/>
      <c r="Z12" s="48"/>
      <c r="AA12" s="49">
        <f>SUM(B12:Z12)</f>
        <v>428</v>
      </c>
    </row>
    <row r="13" spans="1:27" ht="24.95" customHeight="1" x14ac:dyDescent="0.2">
      <c r="A13" s="50" t="s">
        <v>9</v>
      </c>
      <c r="B13" s="51">
        <v>4.4820000000000002</v>
      </c>
      <c r="C13" s="52">
        <v>2.3460000000000001</v>
      </c>
      <c r="D13" s="52">
        <v>5.1020000000000003</v>
      </c>
      <c r="E13" s="52">
        <v>5.6390000000000002</v>
      </c>
      <c r="F13" s="52">
        <v>2.7210000000000001</v>
      </c>
      <c r="G13" s="52">
        <v>2.496</v>
      </c>
      <c r="H13" s="52">
        <v>6.2319999999999993</v>
      </c>
      <c r="I13" s="52">
        <v>8.9179999999999993</v>
      </c>
      <c r="J13" s="52">
        <v>9.2110000000000003</v>
      </c>
      <c r="K13" s="52">
        <v>10.073</v>
      </c>
      <c r="L13" s="52">
        <v>11.564</v>
      </c>
      <c r="M13" s="52">
        <v>11.961</v>
      </c>
      <c r="N13" s="52">
        <v>13.586</v>
      </c>
      <c r="O13" s="52">
        <v>13.166000000000002</v>
      </c>
      <c r="P13" s="52">
        <v>12.994</v>
      </c>
      <c r="Q13" s="52">
        <v>14.315000000000001</v>
      </c>
      <c r="R13" s="52">
        <v>15.887</v>
      </c>
      <c r="S13" s="52">
        <v>23.155999999999999</v>
      </c>
      <c r="T13" s="52">
        <v>24.585000000000001</v>
      </c>
      <c r="U13" s="52">
        <v>16.751000000000001</v>
      </c>
      <c r="V13" s="52">
        <v>15.258999999999999</v>
      </c>
      <c r="W13" s="52">
        <v>46.244999999999997</v>
      </c>
      <c r="X13" s="52">
        <v>2.2410000000000001</v>
      </c>
      <c r="Y13" s="52">
        <v>0.79600000000000004</v>
      </c>
      <c r="Z13" s="53"/>
      <c r="AA13" s="54">
        <f>SUM(B13:Z13)</f>
        <v>279.72599999999994</v>
      </c>
    </row>
    <row r="14" spans="1:27" ht="30" customHeight="1" thickBot="1" x14ac:dyDescent="0.25">
      <c r="A14" s="55" t="s">
        <v>10</v>
      </c>
      <c r="B14" s="56">
        <f>IF(LEN(B$2)&gt;0,SUM(B10:B13),"")</f>
        <v>4.4820000000000002</v>
      </c>
      <c r="C14" s="57">
        <f t="shared" ref="C14:Z14" si="0">IF(LEN(C$2)&gt;0,SUM(C10:C13),"")</f>
        <v>68.346000000000004</v>
      </c>
      <c r="D14" s="57">
        <f t="shared" si="0"/>
        <v>5.1020000000000003</v>
      </c>
      <c r="E14" s="57">
        <f t="shared" si="0"/>
        <v>73.638999999999996</v>
      </c>
      <c r="F14" s="57">
        <f t="shared" si="0"/>
        <v>2.7210000000000001</v>
      </c>
      <c r="G14" s="57">
        <f t="shared" si="0"/>
        <v>47.496000000000002</v>
      </c>
      <c r="H14" s="57">
        <f t="shared" si="0"/>
        <v>256.23199999999997</v>
      </c>
      <c r="I14" s="57">
        <f t="shared" si="0"/>
        <v>159.91800000000001</v>
      </c>
      <c r="J14" s="57">
        <f t="shared" si="0"/>
        <v>109.211</v>
      </c>
      <c r="K14" s="57">
        <f t="shared" si="0"/>
        <v>110.07300000000001</v>
      </c>
      <c r="L14" s="57">
        <f t="shared" si="0"/>
        <v>71.563999999999993</v>
      </c>
      <c r="M14" s="57">
        <f t="shared" si="0"/>
        <v>35.960999999999999</v>
      </c>
      <c r="N14" s="57">
        <f t="shared" si="0"/>
        <v>63.585999999999999</v>
      </c>
      <c r="O14" s="57">
        <f t="shared" si="0"/>
        <v>28.166000000000004</v>
      </c>
      <c r="P14" s="57">
        <f t="shared" si="0"/>
        <v>27.994</v>
      </c>
      <c r="Q14" s="57">
        <f t="shared" si="0"/>
        <v>14.315000000000001</v>
      </c>
      <c r="R14" s="57">
        <f t="shared" si="0"/>
        <v>15.887</v>
      </c>
      <c r="S14" s="57">
        <f t="shared" si="0"/>
        <v>23.155999999999999</v>
      </c>
      <c r="T14" s="57">
        <f t="shared" si="0"/>
        <v>24.585000000000001</v>
      </c>
      <c r="U14" s="57">
        <f t="shared" si="0"/>
        <v>16.751000000000001</v>
      </c>
      <c r="V14" s="57">
        <f t="shared" si="0"/>
        <v>65.259</v>
      </c>
      <c r="W14" s="57">
        <f t="shared" si="0"/>
        <v>96.245000000000005</v>
      </c>
      <c r="X14" s="57">
        <f t="shared" si="0"/>
        <v>17.241</v>
      </c>
      <c r="Y14" s="57">
        <f t="shared" si="0"/>
        <v>15.795999999999999</v>
      </c>
      <c r="Z14" s="58" t="str">
        <f t="shared" si="0"/>
        <v/>
      </c>
      <c r="AA14" s="59">
        <f>SUM(AA9:AA13)</f>
        <v>1353.7259999999999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2.59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2.59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4.0359999999999996</v>
      </c>
      <c r="L18" s="72">
        <v>5.9210000000000003</v>
      </c>
      <c r="M18" s="72">
        <v>8.2729999999999997</v>
      </c>
      <c r="N18" s="72">
        <v>5.9619999999999997</v>
      </c>
      <c r="O18" s="72">
        <v>5.6669999999999998</v>
      </c>
      <c r="P18" s="72">
        <v>4.9909999999999997</v>
      </c>
      <c r="Q18" s="72">
        <v>6.2969999999999997</v>
      </c>
      <c r="R18" s="72">
        <v>2.839</v>
      </c>
      <c r="S18" s="72">
        <v>0.9</v>
      </c>
      <c r="T18" s="72">
        <v>2.78</v>
      </c>
      <c r="U18" s="72"/>
      <c r="V18" s="72">
        <v>2.444</v>
      </c>
      <c r="W18" s="72">
        <v>3.25</v>
      </c>
      <c r="X18" s="72"/>
      <c r="Y18" s="72"/>
      <c r="Z18" s="73"/>
      <c r="AA18" s="74">
        <f>SUM(B18:Z18)</f>
        <v>53.36</v>
      </c>
    </row>
    <row r="19" spans="1:27" ht="24.95" customHeight="1" x14ac:dyDescent="0.2">
      <c r="A19" s="70" t="s">
        <v>14</v>
      </c>
      <c r="B19" s="75">
        <v>4.8689999999999998</v>
      </c>
      <c r="C19" s="76">
        <v>5.25</v>
      </c>
      <c r="D19" s="76">
        <v>4.593</v>
      </c>
      <c r="E19" s="76">
        <v>5.2290000000000001</v>
      </c>
      <c r="F19" s="76">
        <v>6.923</v>
      </c>
      <c r="G19" s="76">
        <v>6.4190000000000005</v>
      </c>
      <c r="H19" s="76">
        <v>1.7090000000000001</v>
      </c>
      <c r="I19" s="76">
        <v>1.073</v>
      </c>
      <c r="J19" s="76">
        <v>2.9660000000000002</v>
      </c>
      <c r="K19" s="76">
        <v>1.339</v>
      </c>
      <c r="L19" s="76"/>
      <c r="M19" s="76"/>
      <c r="N19" s="76"/>
      <c r="O19" s="76"/>
      <c r="P19" s="76"/>
      <c r="Q19" s="76"/>
      <c r="R19" s="76">
        <v>1.2999999999999999E-2</v>
      </c>
      <c r="S19" s="76"/>
      <c r="T19" s="76">
        <v>1.5139999999999998</v>
      </c>
      <c r="U19" s="76">
        <v>4.5060000000000002</v>
      </c>
      <c r="V19" s="76">
        <v>2.9060000000000001</v>
      </c>
      <c r="W19" s="76">
        <v>5.7979999999999992</v>
      </c>
      <c r="X19" s="76">
        <v>9.6740000000000013</v>
      </c>
      <c r="Y19" s="76">
        <v>8.0510000000000002</v>
      </c>
      <c r="Z19" s="73"/>
      <c r="AA19" s="74">
        <f>SUM(B19:Z19)</f>
        <v>72.832000000000008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7.4589999999999996</v>
      </c>
      <c r="C22" s="83">
        <f t="shared" si="1"/>
        <v>5.25</v>
      </c>
      <c r="D22" s="83">
        <f t="shared" si="1"/>
        <v>4.593</v>
      </c>
      <c r="E22" s="83">
        <f t="shared" si="1"/>
        <v>5.2290000000000001</v>
      </c>
      <c r="F22" s="83">
        <f t="shared" si="1"/>
        <v>6.923</v>
      </c>
      <c r="G22" s="83">
        <f t="shared" si="1"/>
        <v>6.4190000000000005</v>
      </c>
      <c r="H22" s="83">
        <f t="shared" si="1"/>
        <v>1.7090000000000001</v>
      </c>
      <c r="I22" s="83">
        <f t="shared" si="1"/>
        <v>1.073</v>
      </c>
      <c r="J22" s="83">
        <f t="shared" si="1"/>
        <v>2.9660000000000002</v>
      </c>
      <c r="K22" s="83">
        <f t="shared" si="1"/>
        <v>5.375</v>
      </c>
      <c r="L22" s="83">
        <f t="shared" si="1"/>
        <v>5.9210000000000003</v>
      </c>
      <c r="M22" s="83">
        <f t="shared" si="1"/>
        <v>8.2729999999999997</v>
      </c>
      <c r="N22" s="83">
        <f t="shared" si="1"/>
        <v>5.9619999999999997</v>
      </c>
      <c r="O22" s="83">
        <f t="shared" si="1"/>
        <v>5.6669999999999998</v>
      </c>
      <c r="P22" s="83">
        <f t="shared" si="1"/>
        <v>4.9909999999999997</v>
      </c>
      <c r="Q22" s="83">
        <f t="shared" si="1"/>
        <v>6.2969999999999997</v>
      </c>
      <c r="R22" s="83">
        <f t="shared" si="1"/>
        <v>2.8519999999999999</v>
      </c>
      <c r="S22" s="83">
        <f t="shared" si="1"/>
        <v>0.9</v>
      </c>
      <c r="T22" s="83">
        <f t="shared" si="1"/>
        <v>4.2939999999999996</v>
      </c>
      <c r="U22" s="83">
        <f t="shared" si="1"/>
        <v>4.5060000000000002</v>
      </c>
      <c r="V22" s="83">
        <f t="shared" si="1"/>
        <v>5.35</v>
      </c>
      <c r="W22" s="83">
        <f t="shared" si="1"/>
        <v>9.0479999999999983</v>
      </c>
      <c r="X22" s="83">
        <f t="shared" si="1"/>
        <v>9.6740000000000013</v>
      </c>
      <c r="Y22" s="83">
        <f t="shared" si="1"/>
        <v>8.0510000000000002</v>
      </c>
      <c r="Z22" s="84">
        <f t="shared" si="1"/>
        <v>0</v>
      </c>
      <c r="AA22" s="85">
        <f t="shared" si="1"/>
        <v>128.78200000000001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11.941000000000001</v>
      </c>
      <c r="C26" s="72">
        <v>73.596000000000004</v>
      </c>
      <c r="D26" s="72">
        <v>9.6950000000000003</v>
      </c>
      <c r="E26" s="72">
        <v>78.867999999999995</v>
      </c>
      <c r="F26" s="72">
        <v>9.6440000000000001</v>
      </c>
      <c r="G26" s="72">
        <v>53.914999999999999</v>
      </c>
      <c r="H26" s="72">
        <v>257.94099999999997</v>
      </c>
      <c r="I26" s="72">
        <v>160.99100000000001</v>
      </c>
      <c r="J26" s="72">
        <v>112.17700000000001</v>
      </c>
      <c r="K26" s="72">
        <v>115.44799999999999</v>
      </c>
      <c r="L26" s="72">
        <v>77.484999999999999</v>
      </c>
      <c r="M26" s="72">
        <v>44.234000000000002</v>
      </c>
      <c r="N26" s="72">
        <v>69.548000000000002</v>
      </c>
      <c r="O26" s="72">
        <v>33.832999999999998</v>
      </c>
      <c r="P26" s="72">
        <v>32.984999999999999</v>
      </c>
      <c r="Q26" s="72">
        <v>20.611999999999998</v>
      </c>
      <c r="R26" s="72">
        <v>18.739000000000001</v>
      </c>
      <c r="S26" s="72">
        <v>24.056000000000001</v>
      </c>
      <c r="T26" s="72">
        <v>28.879000000000001</v>
      </c>
      <c r="U26" s="72">
        <v>21.257000000000001</v>
      </c>
      <c r="V26" s="72">
        <v>70.608999999999995</v>
      </c>
      <c r="W26" s="72">
        <v>105.29300000000001</v>
      </c>
      <c r="X26" s="72">
        <v>26.914999999999999</v>
      </c>
      <c r="Y26" s="72">
        <v>23.847000000000001</v>
      </c>
      <c r="Z26" s="73"/>
      <c r="AA26" s="74">
        <f>SUM(B26:Z26)</f>
        <v>1482.508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11.941000000000001</v>
      </c>
      <c r="C28" s="57">
        <f t="shared" si="2"/>
        <v>73.596000000000004</v>
      </c>
      <c r="D28" s="57">
        <f t="shared" si="2"/>
        <v>9.6950000000000003</v>
      </c>
      <c r="E28" s="57">
        <f t="shared" si="2"/>
        <v>78.867999999999995</v>
      </c>
      <c r="F28" s="57">
        <f t="shared" si="2"/>
        <v>9.6440000000000001</v>
      </c>
      <c r="G28" s="57">
        <f t="shared" si="2"/>
        <v>53.914999999999999</v>
      </c>
      <c r="H28" s="57">
        <f t="shared" si="2"/>
        <v>257.94099999999997</v>
      </c>
      <c r="I28" s="57">
        <f t="shared" si="2"/>
        <v>160.99100000000001</v>
      </c>
      <c r="J28" s="57">
        <f t="shared" si="2"/>
        <v>112.17700000000001</v>
      </c>
      <c r="K28" s="57">
        <f t="shared" si="2"/>
        <v>115.44799999999999</v>
      </c>
      <c r="L28" s="57">
        <f t="shared" si="2"/>
        <v>77.484999999999999</v>
      </c>
      <c r="M28" s="57">
        <f t="shared" si="2"/>
        <v>44.234000000000002</v>
      </c>
      <c r="N28" s="57">
        <f t="shared" si="2"/>
        <v>69.548000000000002</v>
      </c>
      <c r="O28" s="57">
        <f t="shared" si="2"/>
        <v>33.832999999999998</v>
      </c>
      <c r="P28" s="57">
        <f t="shared" si="2"/>
        <v>32.984999999999999</v>
      </c>
      <c r="Q28" s="57">
        <f t="shared" si="2"/>
        <v>20.611999999999998</v>
      </c>
      <c r="R28" s="57">
        <f t="shared" si="2"/>
        <v>18.739000000000001</v>
      </c>
      <c r="S28" s="57">
        <f t="shared" si="2"/>
        <v>24.056000000000001</v>
      </c>
      <c r="T28" s="57">
        <f t="shared" si="2"/>
        <v>28.879000000000001</v>
      </c>
      <c r="U28" s="57">
        <f t="shared" si="2"/>
        <v>21.257000000000001</v>
      </c>
      <c r="V28" s="57">
        <f t="shared" si="2"/>
        <v>70.608999999999995</v>
      </c>
      <c r="W28" s="57">
        <f t="shared" si="2"/>
        <v>105.29300000000001</v>
      </c>
      <c r="X28" s="57">
        <f t="shared" si="2"/>
        <v>26.914999999999999</v>
      </c>
      <c r="Y28" s="57">
        <f t="shared" si="2"/>
        <v>23.847000000000001</v>
      </c>
      <c r="Z28" s="58">
        <f t="shared" si="2"/>
        <v>0</v>
      </c>
      <c r="AA28" s="59">
        <f t="shared" si="2"/>
        <v>1482.508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11.940999999999999</v>
      </c>
      <c r="C47" s="83">
        <f t="shared" ref="C47:Z47" si="8">SUM(C10:C13)+C22+C36</f>
        <v>73.596000000000004</v>
      </c>
      <c r="D47" s="83">
        <f t="shared" si="8"/>
        <v>9.6950000000000003</v>
      </c>
      <c r="E47" s="83">
        <f t="shared" si="8"/>
        <v>78.867999999999995</v>
      </c>
      <c r="F47" s="83">
        <f t="shared" si="8"/>
        <v>9.6440000000000001</v>
      </c>
      <c r="G47" s="83">
        <f t="shared" si="8"/>
        <v>53.915000000000006</v>
      </c>
      <c r="H47" s="83">
        <f t="shared" si="8"/>
        <v>257.94099999999997</v>
      </c>
      <c r="I47" s="83">
        <f t="shared" si="8"/>
        <v>160.99100000000001</v>
      </c>
      <c r="J47" s="83">
        <f t="shared" si="8"/>
        <v>112.17699999999999</v>
      </c>
      <c r="K47" s="83">
        <f t="shared" si="8"/>
        <v>115.44800000000001</v>
      </c>
      <c r="L47" s="83">
        <f t="shared" si="8"/>
        <v>77.484999999999999</v>
      </c>
      <c r="M47" s="83">
        <f t="shared" si="8"/>
        <v>44.233999999999995</v>
      </c>
      <c r="N47" s="83">
        <f t="shared" si="8"/>
        <v>69.548000000000002</v>
      </c>
      <c r="O47" s="83">
        <f t="shared" si="8"/>
        <v>33.833000000000006</v>
      </c>
      <c r="P47" s="83">
        <f t="shared" si="8"/>
        <v>32.984999999999999</v>
      </c>
      <c r="Q47" s="83">
        <f t="shared" si="8"/>
        <v>20.612000000000002</v>
      </c>
      <c r="R47" s="83">
        <f t="shared" si="8"/>
        <v>18.739000000000001</v>
      </c>
      <c r="S47" s="83">
        <f t="shared" si="8"/>
        <v>24.055999999999997</v>
      </c>
      <c r="T47" s="83">
        <f t="shared" si="8"/>
        <v>28.879000000000001</v>
      </c>
      <c r="U47" s="83">
        <f t="shared" si="8"/>
        <v>21.257000000000001</v>
      </c>
      <c r="V47" s="83">
        <f t="shared" si="8"/>
        <v>70.608999999999995</v>
      </c>
      <c r="W47" s="83">
        <f t="shared" si="8"/>
        <v>105.29300000000001</v>
      </c>
      <c r="X47" s="83">
        <f t="shared" si="8"/>
        <v>26.914999999999999</v>
      </c>
      <c r="Y47" s="83">
        <f t="shared" si="8"/>
        <v>23.847000000000001</v>
      </c>
      <c r="Z47" s="84">
        <f t="shared" si="8"/>
        <v>0</v>
      </c>
      <c r="AA47" s="100">
        <f>SUM(B47:Z47)</f>
        <v>1482.508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2021-01-28T13:46:20Z</dcterms:created>
  <dcterms:modified xsi:type="dcterms:W3CDTF">2021-01-28T13:46:21Z</dcterms:modified>
</cp:coreProperties>
</file>