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L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<sst xmlns="http://schemas.openxmlformats.org/spreadsheetml/2006/main" count="110" uniqueCount="50">
  <si>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27/01/2021 16:00:33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</si>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</sst>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120</c:v>
                </c:pt>
                <c:pt idx="8">
                  <c:v>220</c:v>
                </c:pt>
                <c:pt idx="9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30.532</c:v>
                </c:pt>
                <c:pt idx="1">
                  <c:v>24.6</c:v>
                </c:pt>
                <c:pt idx="2">
                  <c:v>47.969000000000001</c:v>
                </c:pt>
                <c:pt idx="3">
                  <c:v>43.363999999999997</c:v>
                </c:pt>
                <c:pt idx="4">
                  <c:v>42.872999999999998</c:v>
                </c:pt>
                <c:pt idx="5">
                  <c:v>87.798000000000002</c:v>
                </c:pt>
                <c:pt idx="6">
                  <c:v>45</c:v>
                </c:pt>
                <c:pt idx="7">
                  <c:v>5.8140000000000001</c:v>
                </c:pt>
                <c:pt idx="10">
                  <c:v>220</c:v>
                </c:pt>
                <c:pt idx="11">
                  <c:v>120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300</c:v>
                </c:pt>
                <c:pt idx="17">
                  <c:v>300</c:v>
                </c:pt>
                <c:pt idx="18">
                  <c:v>235.054</c:v>
                </c:pt>
                <c:pt idx="19">
                  <c:v>232.87299999999999</c:v>
                </c:pt>
                <c:pt idx="20">
                  <c:v>200.19499999999999</c:v>
                </c:pt>
                <c:pt idx="21">
                  <c:v>90</c:v>
                </c:pt>
                <c:pt idx="22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15.722999999999999</c:v>
                </c:pt>
                <c:pt idx="1">
                  <c:v>23.015000000000001</c:v>
                </c:pt>
                <c:pt idx="2">
                  <c:v>4.4009999999999998</c:v>
                </c:pt>
                <c:pt idx="3">
                  <c:v>6.4030000000000005</c:v>
                </c:pt>
                <c:pt idx="4">
                  <c:v>5.8949999999999996</c:v>
                </c:pt>
                <c:pt idx="5">
                  <c:v>9.9190000000000005</c:v>
                </c:pt>
                <c:pt idx="6">
                  <c:v>10.933999999999999</c:v>
                </c:pt>
                <c:pt idx="7">
                  <c:v>53.069999999999993</c:v>
                </c:pt>
                <c:pt idx="8">
                  <c:v>76.429000000000002</c:v>
                </c:pt>
                <c:pt idx="9">
                  <c:v>94.782000000000011</c:v>
                </c:pt>
                <c:pt idx="10">
                  <c:v>101.64399999999999</c:v>
                </c:pt>
                <c:pt idx="11">
                  <c:v>107.59399999999999</c:v>
                </c:pt>
                <c:pt idx="12">
                  <c:v>106.82600000000001</c:v>
                </c:pt>
                <c:pt idx="13">
                  <c:v>117.38499999999999</c:v>
                </c:pt>
                <c:pt idx="14">
                  <c:v>103.94499999999999</c:v>
                </c:pt>
                <c:pt idx="15">
                  <c:v>106.253</c:v>
                </c:pt>
                <c:pt idx="16">
                  <c:v>89.953999999999994</c:v>
                </c:pt>
                <c:pt idx="17">
                  <c:v>75.597000000000008</c:v>
                </c:pt>
                <c:pt idx="18">
                  <c:v>55.751999999999995</c:v>
                </c:pt>
                <c:pt idx="19">
                  <c:v>50.960999999999991</c:v>
                </c:pt>
                <c:pt idx="20">
                  <c:v>57.389000000000003</c:v>
                </c:pt>
                <c:pt idx="21">
                  <c:v>56.658000000000001</c:v>
                </c:pt>
                <c:pt idx="22">
                  <c:v>46.721000000000004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110</c:v>
                </c:pt>
                <c:pt idx="5">
                  <c:v>60</c:v>
                </c:pt>
                <c:pt idx="6">
                  <c:v>60</c:v>
                </c:pt>
                <c:pt idx="7">
                  <c:v>40</c:v>
                </c:pt>
                <c:pt idx="21">
                  <c:v>10</c:v>
                </c:pt>
                <c:pt idx="22">
                  <c:v>10</c:v>
                </c:pt>
                <c:pt idx="23">
                  <c:v>75.061999999999998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1014120"/>
        <c:axId val="231014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201.255</c:v>
                </c:pt>
                <c:pt idx="1">
                  <c:v>202.61499999999998</c:v>
                </c:pt>
                <c:pt idx="2">
                  <c:v>207.37</c:v>
                </c:pt>
                <c:pt idx="3">
                  <c:v>204.76700000000002</c:v>
                </c:pt>
                <c:pt idx="4">
                  <c:v>158.768</c:v>
                </c:pt>
                <c:pt idx="5">
                  <c:v>157.71700000000001</c:v>
                </c:pt>
                <c:pt idx="6">
                  <c:v>115.93400000000001</c:v>
                </c:pt>
                <c:pt idx="7">
                  <c:v>218.88400000000001</c:v>
                </c:pt>
                <c:pt idx="8">
                  <c:v>296.42899999999997</c:v>
                </c:pt>
                <c:pt idx="9">
                  <c:v>314.78199999999998</c:v>
                </c:pt>
                <c:pt idx="10">
                  <c:v>321.64400000000001</c:v>
                </c:pt>
                <c:pt idx="11">
                  <c:v>227.59399999999999</c:v>
                </c:pt>
                <c:pt idx="12">
                  <c:v>306.82600000000008</c:v>
                </c:pt>
                <c:pt idx="13">
                  <c:v>317.38499999999999</c:v>
                </c:pt>
                <c:pt idx="14">
                  <c:v>303.94499999999999</c:v>
                </c:pt>
                <c:pt idx="15">
                  <c:v>306.25299999999999</c:v>
                </c:pt>
                <c:pt idx="16">
                  <c:v>389.95399999999995</c:v>
                </c:pt>
                <c:pt idx="17">
                  <c:v>375.59700000000004</c:v>
                </c:pt>
                <c:pt idx="18">
                  <c:v>290.80599999999998</c:v>
                </c:pt>
                <c:pt idx="19">
                  <c:v>283.83400000000006</c:v>
                </c:pt>
                <c:pt idx="20">
                  <c:v>257.584</c:v>
                </c:pt>
                <c:pt idx="21">
                  <c:v>156.65800000000002</c:v>
                </c:pt>
                <c:pt idx="22">
                  <c:v>146.721</c:v>
                </c:pt>
                <c:pt idx="23">
                  <c:v>75.062000000000012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014120"/>
        <c:axId val="231014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56.53</c:v>
                </c:pt>
                <c:pt idx="1">
                  <c:v>55.05</c:v>
                </c:pt>
                <c:pt idx="2">
                  <c:v>48.22</c:v>
                </c:pt>
                <c:pt idx="3">
                  <c:v>48.22</c:v>
                </c:pt>
                <c:pt idx="4">
                  <c:v>48.22</c:v>
                </c:pt>
                <c:pt idx="5">
                  <c:v>58.58</c:v>
                </c:pt>
                <c:pt idx="6">
                  <c:v>70.67</c:v>
                </c:pt>
                <c:pt idx="7">
                  <c:v>87.17</c:v>
                </c:pt>
                <c:pt idx="8">
                  <c:v>83.17</c:v>
                </c:pt>
                <c:pt idx="9">
                  <c:v>75.28</c:v>
                </c:pt>
                <c:pt idx="10">
                  <c:v>70</c:v>
                </c:pt>
                <c:pt idx="11">
                  <c:v>64</c:v>
                </c:pt>
                <c:pt idx="12">
                  <c:v>60.74</c:v>
                </c:pt>
                <c:pt idx="13">
                  <c:v>59.84</c:v>
                </c:pt>
                <c:pt idx="14">
                  <c:v>61</c:v>
                </c:pt>
                <c:pt idx="15">
                  <c:v>60.9</c:v>
                </c:pt>
                <c:pt idx="16">
                  <c:v>77</c:v>
                </c:pt>
                <c:pt idx="17">
                  <c:v>83.17</c:v>
                </c:pt>
                <c:pt idx="18">
                  <c:v>94.87</c:v>
                </c:pt>
                <c:pt idx="19">
                  <c:v>93.71</c:v>
                </c:pt>
                <c:pt idx="20">
                  <c:v>84.9</c:v>
                </c:pt>
                <c:pt idx="21">
                  <c:v>68</c:v>
                </c:pt>
                <c:pt idx="22">
                  <c:v>63.02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015296"/>
        <c:axId val="231014904"/>
      </c:lineChart>
      <c:catAx>
        <c:axId val="231014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014512"/>
        <c:crosses val="autoZero"/>
        <c:auto val="1"/>
        <c:lblAlgn val="ctr"/>
        <c:lblOffset val="100"/>
        <c:noMultiLvlLbl val="0"/>
      </c:catAx>
      <c:valAx>
        <c:axId val="23101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014120"/>
        <c:crosses val="autoZero"/>
        <c:crossBetween val="between"/>
      </c:valAx>
      <c:valAx>
        <c:axId val="231014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015296"/>
        <c:crosses val="max"/>
        <c:crossBetween val="between"/>
      </c:valAx>
      <c:catAx>
        <c:axId val="231015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014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44224</v>
          </cell>
        </row>
        <row r="5">
          <cell r="C5" t="str">
            <v>LIDA1</v>
          </cell>
        </row>
        <row r="26">
          <cell r="C26">
            <v>560</v>
          </cell>
        </row>
        <row r="27">
          <cell r="C27">
            <v>2916.0720000000001</v>
          </cell>
        </row>
        <row r="28">
          <cell r="C28">
            <v>985.06200000000001</v>
          </cell>
        </row>
        <row r="29">
          <cell r="C29">
            <v>0</v>
          </cell>
        </row>
        <row r="30">
          <cell r="C30">
            <v>1377.2499999999998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16.669</v>
          </cell>
        </row>
        <row r="40">
          <cell r="C40">
            <v>1726.5010000000002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786.798</v>
          </cell>
        </row>
        <row r="46">
          <cell r="C46">
            <v>3300</v>
          </cell>
        </row>
        <row r="47">
          <cell r="C47">
            <v>8.4160000000000004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56.53</v>
          </cell>
          <cell r="C7">
            <v>55.05</v>
          </cell>
          <cell r="D7">
            <v>48.22</v>
          </cell>
          <cell r="E7">
            <v>48.22</v>
          </cell>
          <cell r="F7">
            <v>48.22</v>
          </cell>
          <cell r="G7">
            <v>58.58</v>
          </cell>
          <cell r="H7">
            <v>70.67</v>
          </cell>
          <cell r="I7">
            <v>87.17</v>
          </cell>
          <cell r="J7">
            <v>83.17</v>
          </cell>
          <cell r="K7">
            <v>75.28</v>
          </cell>
          <cell r="L7">
            <v>70</v>
          </cell>
          <cell r="M7">
            <v>64</v>
          </cell>
          <cell r="N7">
            <v>60.74</v>
          </cell>
          <cell r="O7">
            <v>59.84</v>
          </cell>
          <cell r="P7">
            <v>61</v>
          </cell>
          <cell r="Q7">
            <v>60.9</v>
          </cell>
          <cell r="R7">
            <v>77</v>
          </cell>
          <cell r="S7">
            <v>83.17</v>
          </cell>
          <cell r="T7">
            <v>94.87</v>
          </cell>
          <cell r="U7">
            <v>93.71</v>
          </cell>
          <cell r="V7">
            <v>84.9</v>
          </cell>
          <cell r="W7">
            <v>68</v>
          </cell>
          <cell r="X7">
            <v>63.02</v>
          </cell>
          <cell r="Y7">
            <v>5</v>
          </cell>
        </row>
        <row r="17">
          <cell r="I17">
            <v>60</v>
          </cell>
          <cell r="J17">
            <v>110</v>
          </cell>
          <cell r="K17">
            <v>110</v>
          </cell>
        </row>
        <row r="18">
          <cell r="I18">
            <v>60</v>
          </cell>
          <cell r="J18">
            <v>110</v>
          </cell>
          <cell r="K18">
            <v>110</v>
          </cell>
        </row>
        <row r="26">
          <cell r="Q26">
            <v>110</v>
          </cell>
        </row>
        <row r="28">
          <cell r="G28">
            <v>42.798000000000002</v>
          </cell>
          <cell r="X28">
            <v>15</v>
          </cell>
        </row>
        <row r="29">
          <cell r="L29">
            <v>220</v>
          </cell>
          <cell r="M29">
            <v>120</v>
          </cell>
          <cell r="N29">
            <v>200</v>
          </cell>
          <cell r="O29">
            <v>200</v>
          </cell>
          <cell r="P29">
            <v>200</v>
          </cell>
          <cell r="Q29">
            <v>90</v>
          </cell>
          <cell r="R29">
            <v>300</v>
          </cell>
          <cell r="S29">
            <v>300</v>
          </cell>
          <cell r="T29">
            <v>220</v>
          </cell>
          <cell r="U29">
            <v>220</v>
          </cell>
          <cell r="V29">
            <v>200</v>
          </cell>
          <cell r="W29">
            <v>90</v>
          </cell>
          <cell r="X29">
            <v>75</v>
          </cell>
        </row>
        <row r="34">
          <cell r="T34">
            <v>3.077</v>
          </cell>
          <cell r="U34">
            <v>1.8280000000000001</v>
          </cell>
        </row>
        <row r="38">
          <cell r="B38">
            <v>30.532</v>
          </cell>
          <cell r="C38">
            <v>24.6</v>
          </cell>
          <cell r="D38">
            <v>47.969000000000001</v>
          </cell>
          <cell r="E38">
            <v>43.363999999999997</v>
          </cell>
          <cell r="F38">
            <v>42.872999999999998</v>
          </cell>
          <cell r="G38">
            <v>45</v>
          </cell>
          <cell r="H38">
            <v>45</v>
          </cell>
          <cell r="I38">
            <v>5.8140000000000001</v>
          </cell>
          <cell r="T38">
            <v>11.977</v>
          </cell>
          <cell r="U38">
            <v>11.045</v>
          </cell>
          <cell r="V38">
            <v>0.19500000000000001</v>
          </cell>
        </row>
        <row r="40">
          <cell r="B40">
            <v>60</v>
          </cell>
          <cell r="C40">
            <v>60</v>
          </cell>
          <cell r="D40">
            <v>60</v>
          </cell>
          <cell r="E40">
            <v>60</v>
          </cell>
          <cell r="F40">
            <v>60</v>
          </cell>
          <cell r="G40">
            <v>60</v>
          </cell>
          <cell r="H40">
            <v>60</v>
          </cell>
          <cell r="Y40">
            <v>75.061999999999998</v>
          </cell>
        </row>
        <row r="41">
          <cell r="B41">
            <v>40</v>
          </cell>
          <cell r="C41">
            <v>40</v>
          </cell>
          <cell r="D41">
            <v>40</v>
          </cell>
          <cell r="E41">
            <v>40</v>
          </cell>
          <cell r="F41">
            <v>40</v>
          </cell>
          <cell r="I41">
            <v>40</v>
          </cell>
        </row>
        <row r="42">
          <cell r="B42">
            <v>55</v>
          </cell>
          <cell r="C42">
            <v>55</v>
          </cell>
          <cell r="D42">
            <v>55</v>
          </cell>
          <cell r="E42">
            <v>55</v>
          </cell>
          <cell r="F42">
            <v>10</v>
          </cell>
          <cell r="W42">
            <v>10</v>
          </cell>
          <cell r="X42">
            <v>10</v>
          </cell>
        </row>
        <row r="59">
          <cell r="B59">
            <v>15.722999999999999</v>
          </cell>
          <cell r="C59">
            <v>23.015000000000001</v>
          </cell>
          <cell r="D59">
            <v>4.4009999999999998</v>
          </cell>
          <cell r="E59">
            <v>6.4030000000000005</v>
          </cell>
          <cell r="F59">
            <v>5.8949999999999996</v>
          </cell>
          <cell r="G59">
            <v>9.9190000000000005</v>
          </cell>
          <cell r="H59">
            <v>10.933999999999999</v>
          </cell>
          <cell r="I59">
            <v>53.069999999999993</v>
          </cell>
          <cell r="J59">
            <v>76.429000000000002</v>
          </cell>
          <cell r="K59">
            <v>94.782000000000011</v>
          </cell>
          <cell r="L59">
            <v>101.64399999999999</v>
          </cell>
          <cell r="M59">
            <v>107.59399999999999</v>
          </cell>
          <cell r="N59">
            <v>106.82600000000001</v>
          </cell>
          <cell r="O59">
            <v>117.38499999999999</v>
          </cell>
          <cell r="P59">
            <v>103.94499999999999</v>
          </cell>
          <cell r="Q59">
            <v>106.253</v>
          </cell>
          <cell r="R59">
            <v>89.953999999999994</v>
          </cell>
          <cell r="S59">
            <v>75.597000000000008</v>
          </cell>
          <cell r="T59">
            <v>55.751999999999995</v>
          </cell>
          <cell r="U59">
            <v>50.960999999999991</v>
          </cell>
          <cell r="V59">
            <v>57.389000000000003</v>
          </cell>
          <cell r="W59">
            <v>56.658000000000001</v>
          </cell>
          <cell r="X59">
            <v>46.721000000000004</v>
          </cell>
        </row>
      </sheetData>
      <sheetData sheetId="17">
        <row r="25">
          <cell r="B25">
            <v>155</v>
          </cell>
          <cell r="C25">
            <v>155</v>
          </cell>
          <cell r="D25">
            <v>155</v>
          </cell>
          <cell r="E25">
            <v>155</v>
          </cell>
          <cell r="F25">
            <v>110</v>
          </cell>
          <cell r="G25">
            <v>42.798000000000002</v>
          </cell>
        </row>
        <row r="28">
          <cell r="Y28">
            <v>14</v>
          </cell>
        </row>
        <row r="40">
          <cell r="I40">
            <v>140</v>
          </cell>
          <cell r="J40">
            <v>200</v>
          </cell>
          <cell r="K40">
            <v>200</v>
          </cell>
          <cell r="L40">
            <v>200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100</v>
          </cell>
          <cell r="X40">
            <v>100</v>
          </cell>
        </row>
        <row r="41">
          <cell r="G41">
            <v>40</v>
          </cell>
          <cell r="H41">
            <v>40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</row>
        <row r="42">
          <cell r="G42">
            <v>20</v>
          </cell>
          <cell r="H42">
            <v>20</v>
          </cell>
          <cell r="I42">
            <v>20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20</v>
          </cell>
          <cell r="T42">
            <v>20</v>
          </cell>
          <cell r="U42">
            <v>20</v>
          </cell>
        </row>
        <row r="59">
          <cell r="L59">
            <v>0.28899999999999998</v>
          </cell>
          <cell r="M59">
            <v>0.17199999999999999</v>
          </cell>
          <cell r="Y59">
            <v>7.9550000000000001</v>
          </cell>
        </row>
        <row r="65">
          <cell r="D65">
            <v>0.93799999999999994</v>
          </cell>
          <cell r="E65">
            <v>0.94899999999999995</v>
          </cell>
          <cell r="F65">
            <v>0.98699999999999999</v>
          </cell>
          <cell r="G65">
            <v>1.0840000000000001</v>
          </cell>
          <cell r="J65">
            <v>1.3819999999999999</v>
          </cell>
          <cell r="K65">
            <v>1.3620000000000001</v>
          </cell>
          <cell r="L65">
            <v>1.347</v>
          </cell>
          <cell r="M65">
            <v>1.3420000000000001</v>
          </cell>
          <cell r="N65">
            <v>1.341</v>
          </cell>
          <cell r="O65">
            <v>1.3180000000000001</v>
          </cell>
          <cell r="P65">
            <v>1.264</v>
          </cell>
          <cell r="Q65">
            <v>1.208</v>
          </cell>
          <cell r="R65">
            <v>1.1879999999999999</v>
          </cell>
          <cell r="Y65">
            <v>0.95899999999999996</v>
          </cell>
        </row>
        <row r="66">
          <cell r="B66">
            <v>46.25500000000001</v>
          </cell>
          <cell r="C66">
            <v>47.615000000000002</v>
          </cell>
          <cell r="D66">
            <v>51.431999999999995</v>
          </cell>
          <cell r="E66">
            <v>48.817999999999998</v>
          </cell>
          <cell r="F66">
            <v>47.780999999999999</v>
          </cell>
          <cell r="G66">
            <v>53.835000000000001</v>
          </cell>
          <cell r="H66">
            <v>55.933999999999997</v>
          </cell>
          <cell r="I66">
            <v>58.884000000000007</v>
          </cell>
          <cell r="J66">
            <v>75.046999999999997</v>
          </cell>
          <cell r="K66">
            <v>93.420000000000016</v>
          </cell>
          <cell r="L66">
            <v>100.00799999999998</v>
          </cell>
          <cell r="M66">
            <v>106.08</v>
          </cell>
          <cell r="N66">
            <v>105.48500000000001</v>
          </cell>
          <cell r="O66">
            <v>116.06700000000002</v>
          </cell>
          <cell r="P66">
            <v>102.681</v>
          </cell>
          <cell r="Q66">
            <v>105.045</v>
          </cell>
          <cell r="R66">
            <v>88.766000000000005</v>
          </cell>
          <cell r="S66">
            <v>75.597000000000008</v>
          </cell>
          <cell r="T66">
            <v>70.806000000000012</v>
          </cell>
          <cell r="U66">
            <v>63.834000000000003</v>
          </cell>
          <cell r="V66">
            <v>57.584000000000003</v>
          </cell>
          <cell r="W66">
            <v>56.658000000000001</v>
          </cell>
          <cell r="X66">
            <v>46.721000000000004</v>
          </cell>
          <cell r="Y66">
            <v>52.147999999999996</v>
          </cell>
        </row>
      </sheetData>
      <sheetData sheetId="18">
        <row r="7">
          <cell r="B7">
            <v>56.53</v>
          </cell>
          <cell r="C7">
            <v>55.05</v>
          </cell>
          <cell r="D7">
            <v>48.22</v>
          </cell>
          <cell r="E7">
            <v>48.22</v>
          </cell>
          <cell r="F7">
            <v>48.22</v>
          </cell>
          <cell r="G7">
            <v>58.58</v>
          </cell>
          <cell r="H7">
            <v>70.67</v>
          </cell>
          <cell r="I7">
            <v>87.17</v>
          </cell>
          <cell r="J7">
            <v>83.17</v>
          </cell>
          <cell r="K7">
            <v>75.28</v>
          </cell>
          <cell r="L7">
            <v>70</v>
          </cell>
          <cell r="M7">
            <v>64</v>
          </cell>
          <cell r="N7">
            <v>60.74</v>
          </cell>
          <cell r="O7">
            <v>59.84</v>
          </cell>
          <cell r="P7">
            <v>61</v>
          </cell>
          <cell r="Q7">
            <v>60.9</v>
          </cell>
          <cell r="R7">
            <v>77</v>
          </cell>
          <cell r="S7">
            <v>83.17</v>
          </cell>
          <cell r="T7">
            <v>94.87</v>
          </cell>
          <cell r="U7">
            <v>93.71</v>
          </cell>
          <cell r="V7">
            <v>84.9</v>
          </cell>
          <cell r="W7">
            <v>68</v>
          </cell>
          <cell r="X7">
            <v>63.02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44221</v>
          </cell>
        </row>
        <row r="4">
          <cell r="B4">
            <v>44221</v>
          </cell>
        </row>
        <row r="5">
          <cell r="B5">
            <v>44221</v>
          </cell>
        </row>
        <row r="6">
          <cell r="B6">
            <v>44221</v>
          </cell>
        </row>
        <row r="7">
          <cell r="B7">
            <v>44221</v>
          </cell>
        </row>
        <row r="8">
          <cell r="B8">
            <v>44221</v>
          </cell>
        </row>
        <row r="9">
          <cell r="B9">
            <v>44221</v>
          </cell>
        </row>
        <row r="10">
          <cell r="B10">
            <v>44221</v>
          </cell>
        </row>
        <row r="11">
          <cell r="B11">
            <v>44221</v>
          </cell>
        </row>
        <row r="12">
          <cell r="B12">
            <v>44221</v>
          </cell>
        </row>
        <row r="13">
          <cell r="B13">
            <v>44221</v>
          </cell>
        </row>
        <row r="14">
          <cell r="B14">
            <v>44221</v>
          </cell>
        </row>
        <row r="15">
          <cell r="B15">
            <v>44221</v>
          </cell>
        </row>
        <row r="16">
          <cell r="B16">
            <v>44221</v>
          </cell>
        </row>
      </sheetData>
      <sheetData sheetId="41">
        <row r="2">
          <cell r="C2">
            <v>44225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201.25500000000002</v>
      </c>
      <c r="C4" s="18">
        <v>202.61499999999998</v>
      </c>
      <c r="D4" s="18">
        <v>207.37</v>
      </c>
      <c r="E4" s="18">
        <v>204.76700000000002</v>
      </c>
      <c r="F4" s="18">
        <v>158.76799999999997</v>
      </c>
      <c r="G4" s="18">
        <v>157.71700000000001</v>
      </c>
      <c r="H4" s="18">
        <v>115.934</v>
      </c>
      <c r="I4" s="18">
        <v>218.88399999999999</v>
      </c>
      <c r="J4" s="18">
        <v>296.42900000000003</v>
      </c>
      <c r="K4" s="18">
        <v>314.78199999999998</v>
      </c>
      <c r="L4" s="18">
        <v>321.64400000000001</v>
      </c>
      <c r="M4" s="18">
        <v>227.59399999999997</v>
      </c>
      <c r="N4" s="18">
        <v>306.82599999999996</v>
      </c>
      <c r="O4" s="18">
        <v>317.38499999999999</v>
      </c>
      <c r="P4" s="18">
        <v>303.94499999999994</v>
      </c>
      <c r="Q4" s="18">
        <v>306.25299999999999</v>
      </c>
      <c r="R4" s="18">
        <v>389.95400000000006</v>
      </c>
      <c r="S4" s="18">
        <v>375.59700000000004</v>
      </c>
      <c r="T4" s="18">
        <v>290.80600000000004</v>
      </c>
      <c r="U4" s="18">
        <v>283.834</v>
      </c>
      <c r="V4" s="18">
        <v>257.584</v>
      </c>
      <c r="W4" s="18">
        <v>156.65799999999999</v>
      </c>
      <c r="X4" s="18">
        <v>146.721</v>
      </c>
      <c r="Y4" s="18">
        <v>75.061999999999998</v>
      </c>
      <c r="Z4" s="19"/>
      <c r="AA4" s="20">
        <f>SUM(B4:Z4)</f>
        <v>5838.384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56.53</v>
      </c>
      <c r="C7" s="28">
        <v>55.05</v>
      </c>
      <c r="D7" s="28">
        <v>48.22</v>
      </c>
      <c r="E7" s="28">
        <v>48.22</v>
      </c>
      <c r="F7" s="28">
        <v>48.22</v>
      </c>
      <c r="G7" s="28">
        <v>58.58</v>
      </c>
      <c r="H7" s="28">
        <v>70.67</v>
      </c>
      <c r="I7" s="28">
        <v>87.17</v>
      </c>
      <c r="J7" s="28">
        <v>83.17</v>
      </c>
      <c r="K7" s="28">
        <v>75.28</v>
      </c>
      <c r="L7" s="28">
        <v>70</v>
      </c>
      <c r="M7" s="28">
        <v>64</v>
      </c>
      <c r="N7" s="28">
        <v>60.74</v>
      </c>
      <c r="O7" s="28">
        <v>59.84</v>
      </c>
      <c r="P7" s="28">
        <v>61</v>
      </c>
      <c r="Q7" s="28">
        <v>60.9</v>
      </c>
      <c r="R7" s="28">
        <v>77</v>
      </c>
      <c r="S7" s="28">
        <v>83.17</v>
      </c>
      <c r="T7" s="28">
        <v>94.87</v>
      </c>
      <c r="U7" s="28">
        <v>93.71</v>
      </c>
      <c r="V7" s="28">
        <v>84.9</v>
      </c>
      <c r="W7" s="28">
        <v>68</v>
      </c>
      <c r="X7" s="28">
        <v>63.02</v>
      </c>
      <c r="Y7" s="28">
        <v>5</v>
      </c>
      <c r="Z7" s="29"/>
      <c r="AA7" s="30">
        <f>IF(SUM(GR_MAINLAND_MCP_SUM_SELL)&lt;&gt;0,AVERAGEIF(GR_MAINLAND_MCP_SUM_SELL,"&lt;&gt;"""),"")</f>
        <v>65.71916666666668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120</v>
      </c>
      <c r="J10" s="42">
        <v>220</v>
      </c>
      <c r="K10" s="42">
        <v>220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560</v>
      </c>
    </row>
    <row r="11" spans="1:27" ht="24.95" customHeight="1" x14ac:dyDescent="0.2">
      <c r="A11" s="45" t="s">
        <v>7</v>
      </c>
      <c r="B11" s="46">
        <v>30.532</v>
      </c>
      <c r="C11" s="47">
        <v>24.6</v>
      </c>
      <c r="D11" s="47">
        <v>47.969000000000001</v>
      </c>
      <c r="E11" s="47">
        <v>43.363999999999997</v>
      </c>
      <c r="F11" s="47">
        <v>42.872999999999998</v>
      </c>
      <c r="G11" s="47">
        <v>87.798000000000002</v>
      </c>
      <c r="H11" s="47">
        <v>45</v>
      </c>
      <c r="I11" s="47">
        <v>5.8140000000000001</v>
      </c>
      <c r="J11" s="47"/>
      <c r="K11" s="47"/>
      <c r="L11" s="47">
        <v>220</v>
      </c>
      <c r="M11" s="47">
        <v>120</v>
      </c>
      <c r="N11" s="47">
        <v>200</v>
      </c>
      <c r="O11" s="47">
        <v>200</v>
      </c>
      <c r="P11" s="47">
        <v>200</v>
      </c>
      <c r="Q11" s="47">
        <v>200</v>
      </c>
      <c r="R11" s="47">
        <v>300</v>
      </c>
      <c r="S11" s="47">
        <v>300</v>
      </c>
      <c r="T11" s="47">
        <v>235.054</v>
      </c>
      <c r="U11" s="47">
        <v>232.87299999999999</v>
      </c>
      <c r="V11" s="47">
        <v>200.19499999999999</v>
      </c>
      <c r="W11" s="47">
        <v>90</v>
      </c>
      <c r="X11" s="47">
        <v>90</v>
      </c>
      <c r="Y11" s="47"/>
      <c r="Z11" s="48"/>
      <c r="AA11" s="49">
        <f>SUM(B11:Z11)</f>
        <v>2916.0720000000001</v>
      </c>
    </row>
    <row r="12" spans="1:27" ht="24.95" customHeight="1" x14ac:dyDescent="0.2">
      <c r="A12" s="45" t="s">
        <v>8</v>
      </c>
      <c r="B12" s="46">
        <v>155</v>
      </c>
      <c r="C12" s="47">
        <v>155</v>
      </c>
      <c r="D12" s="47">
        <v>155</v>
      </c>
      <c r="E12" s="47">
        <v>155</v>
      </c>
      <c r="F12" s="47">
        <v>110</v>
      </c>
      <c r="G12" s="47">
        <v>60</v>
      </c>
      <c r="H12" s="47">
        <v>60</v>
      </c>
      <c r="I12" s="47">
        <v>40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>
        <v>10</v>
      </c>
      <c r="X12" s="47">
        <v>10</v>
      </c>
      <c r="Y12" s="47">
        <v>75.061999999999998</v>
      </c>
      <c r="Z12" s="48"/>
      <c r="AA12" s="49">
        <f>SUM(B12:Z12)</f>
        <v>985.06200000000001</v>
      </c>
    </row>
    <row r="13" spans="1:27" ht="24.95" customHeight="1" x14ac:dyDescent="0.2">
      <c r="A13" s="50" t="s">
        <v>9</v>
      </c>
      <c r="B13" s="51">
        <v>15.722999999999999</v>
      </c>
      <c r="C13" s="52">
        <v>23.015000000000001</v>
      </c>
      <c r="D13" s="52">
        <v>4.4009999999999998</v>
      </c>
      <c r="E13" s="52">
        <v>6.4030000000000005</v>
      </c>
      <c r="F13" s="52">
        <v>5.8949999999999996</v>
      </c>
      <c r="G13" s="52">
        <v>9.9190000000000005</v>
      </c>
      <c r="H13" s="52">
        <v>10.933999999999999</v>
      </c>
      <c r="I13" s="52">
        <v>53.069999999999993</v>
      </c>
      <c r="J13" s="52">
        <v>76.429000000000002</v>
      </c>
      <c r="K13" s="52">
        <v>94.782000000000011</v>
      </c>
      <c r="L13" s="52">
        <v>101.64399999999999</v>
      </c>
      <c r="M13" s="52">
        <v>107.59399999999999</v>
      </c>
      <c r="N13" s="52">
        <v>106.82600000000001</v>
      </c>
      <c r="O13" s="52">
        <v>117.38499999999999</v>
      </c>
      <c r="P13" s="52">
        <v>103.94499999999999</v>
      </c>
      <c r="Q13" s="52">
        <v>106.253</v>
      </c>
      <c r="R13" s="52">
        <v>89.953999999999994</v>
      </c>
      <c r="S13" s="52">
        <v>75.597000000000008</v>
      </c>
      <c r="T13" s="52">
        <v>55.751999999999995</v>
      </c>
      <c r="U13" s="52">
        <v>50.960999999999991</v>
      </c>
      <c r="V13" s="52">
        <v>57.389000000000003</v>
      </c>
      <c r="W13" s="52">
        <v>56.658000000000001</v>
      </c>
      <c r="X13" s="52">
        <v>46.721000000000004</v>
      </c>
      <c r="Y13" s="52"/>
      <c r="Z13" s="53"/>
      <c r="AA13" s="54">
        <f>SUM(B13:Z13)</f>
        <v>1377.2499999999998</v>
      </c>
    </row>
    <row r="14" spans="1:27" ht="30" customHeight="1" thickBot="1" x14ac:dyDescent="0.25">
      <c r="A14" s="55" t="s">
        <v>10</v>
      </c>
      <c r="B14" s="56">
        <f>IF(LEN(B$2)&gt;0,SUM(B10:B13),"")</f>
        <v>201.255</v>
      </c>
      <c r="C14" s="57">
        <f t="shared" ref="C14:Z14" si="0">IF(LEN(C$2)&gt;0,SUM(C10:C13),"")</f>
        <v>202.61500000000001</v>
      </c>
      <c r="D14" s="57">
        <f t="shared" si="0"/>
        <v>207.37</v>
      </c>
      <c r="E14" s="57">
        <f t="shared" si="0"/>
        <v>204.767</v>
      </c>
      <c r="F14" s="57">
        <f t="shared" si="0"/>
        <v>158.768</v>
      </c>
      <c r="G14" s="57">
        <f t="shared" si="0"/>
        <v>157.71700000000001</v>
      </c>
      <c r="H14" s="57">
        <f t="shared" si="0"/>
        <v>115.934</v>
      </c>
      <c r="I14" s="57">
        <f t="shared" si="0"/>
        <v>218.88399999999999</v>
      </c>
      <c r="J14" s="57">
        <f t="shared" si="0"/>
        <v>296.42899999999997</v>
      </c>
      <c r="K14" s="57">
        <f t="shared" si="0"/>
        <v>314.78200000000004</v>
      </c>
      <c r="L14" s="57">
        <f t="shared" si="0"/>
        <v>321.64400000000001</v>
      </c>
      <c r="M14" s="57">
        <f t="shared" si="0"/>
        <v>227.59399999999999</v>
      </c>
      <c r="N14" s="57">
        <f t="shared" si="0"/>
        <v>306.82600000000002</v>
      </c>
      <c r="O14" s="57">
        <f t="shared" si="0"/>
        <v>317.38499999999999</v>
      </c>
      <c r="P14" s="57">
        <f t="shared" si="0"/>
        <v>303.94499999999999</v>
      </c>
      <c r="Q14" s="57">
        <f t="shared" si="0"/>
        <v>306.25299999999999</v>
      </c>
      <c r="R14" s="57">
        <f t="shared" si="0"/>
        <v>389.95400000000001</v>
      </c>
      <c r="S14" s="57">
        <f t="shared" si="0"/>
        <v>375.59699999999998</v>
      </c>
      <c r="T14" s="57">
        <f t="shared" si="0"/>
        <v>290.80599999999998</v>
      </c>
      <c r="U14" s="57">
        <f t="shared" si="0"/>
        <v>283.834</v>
      </c>
      <c r="V14" s="57">
        <f t="shared" si="0"/>
        <v>257.584</v>
      </c>
      <c r="W14" s="57">
        <f t="shared" si="0"/>
        <v>156.65800000000002</v>
      </c>
      <c r="X14" s="57">
        <f t="shared" si="0"/>
        <v>146.721</v>
      </c>
      <c r="Y14" s="57">
        <f t="shared" si="0"/>
        <v>75.061999999999998</v>
      </c>
      <c r="Z14" s="58" t="str">
        <f t="shared" si="0"/>
        <v/>
      </c>
      <c r="AA14" s="59">
        <f>SUM(AA9:AA13)</f>
        <v>5838.384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201.255</v>
      </c>
      <c r="C26" s="72">
        <v>202.61500000000001</v>
      </c>
      <c r="D26" s="72">
        <v>207.37</v>
      </c>
      <c r="E26" s="72">
        <v>204.767</v>
      </c>
      <c r="F26" s="72">
        <v>158.768</v>
      </c>
      <c r="G26" s="72">
        <v>157.71700000000001</v>
      </c>
      <c r="H26" s="72">
        <v>115.934</v>
      </c>
      <c r="I26" s="72">
        <v>218.88399999999999</v>
      </c>
      <c r="J26" s="72">
        <v>296.42899999999997</v>
      </c>
      <c r="K26" s="72">
        <v>314.78199999999998</v>
      </c>
      <c r="L26" s="72">
        <v>321.64400000000001</v>
      </c>
      <c r="M26" s="72">
        <v>227.59399999999999</v>
      </c>
      <c r="N26" s="72">
        <v>306.82600000000002</v>
      </c>
      <c r="O26" s="72">
        <v>317.38499999999999</v>
      </c>
      <c r="P26" s="72">
        <v>303.94499999999999</v>
      </c>
      <c r="Q26" s="72">
        <v>306.25299999999999</v>
      </c>
      <c r="R26" s="72">
        <v>389.95400000000001</v>
      </c>
      <c r="S26" s="72">
        <v>375.59699999999998</v>
      </c>
      <c r="T26" s="72">
        <v>290.80599999999998</v>
      </c>
      <c r="U26" s="72">
        <v>283.834</v>
      </c>
      <c r="V26" s="72">
        <v>257.584</v>
      </c>
      <c r="W26" s="72">
        <v>156.65799999999999</v>
      </c>
      <c r="X26" s="72">
        <v>146.721</v>
      </c>
      <c r="Y26" s="72">
        <v>75.061999999999998</v>
      </c>
      <c r="Z26" s="73"/>
      <c r="AA26" s="74">
        <f>SUM(B26:Z26)</f>
        <v>5838.384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201.255</v>
      </c>
      <c r="C28" s="57">
        <f t="shared" ref="C28:Z28" si="2">IF(LEN(C$2)&gt;0,SUM(C25:C27),"")</f>
        <v>202.61500000000001</v>
      </c>
      <c r="D28" s="57">
        <f t="shared" si="2"/>
        <v>207.37</v>
      </c>
      <c r="E28" s="57">
        <f t="shared" si="2"/>
        <v>204.767</v>
      </c>
      <c r="F28" s="57">
        <f t="shared" si="2"/>
        <v>158.768</v>
      </c>
      <c r="G28" s="57">
        <f t="shared" si="2"/>
        <v>157.71700000000001</v>
      </c>
      <c r="H28" s="57">
        <f t="shared" si="2"/>
        <v>115.934</v>
      </c>
      <c r="I28" s="57">
        <f t="shared" si="2"/>
        <v>218.88399999999999</v>
      </c>
      <c r="J28" s="57">
        <f t="shared" si="2"/>
        <v>296.42899999999997</v>
      </c>
      <c r="K28" s="57">
        <f t="shared" si="2"/>
        <v>314.78199999999998</v>
      </c>
      <c r="L28" s="57">
        <f t="shared" si="2"/>
        <v>321.64400000000001</v>
      </c>
      <c r="M28" s="57">
        <f t="shared" si="2"/>
        <v>227.59399999999999</v>
      </c>
      <c r="N28" s="57">
        <f t="shared" si="2"/>
        <v>306.82600000000002</v>
      </c>
      <c r="O28" s="57">
        <f t="shared" si="2"/>
        <v>317.38499999999999</v>
      </c>
      <c r="P28" s="57">
        <f t="shared" si="2"/>
        <v>303.94499999999999</v>
      </c>
      <c r="Q28" s="57">
        <f t="shared" si="2"/>
        <v>306.25299999999999</v>
      </c>
      <c r="R28" s="57">
        <f t="shared" si="2"/>
        <v>389.95400000000001</v>
      </c>
      <c r="S28" s="57">
        <f t="shared" si="2"/>
        <v>375.59699999999998</v>
      </c>
      <c r="T28" s="57">
        <f t="shared" si="2"/>
        <v>290.80599999999998</v>
      </c>
      <c r="U28" s="57">
        <f t="shared" si="2"/>
        <v>283.834</v>
      </c>
      <c r="V28" s="57">
        <f t="shared" si="2"/>
        <v>257.584</v>
      </c>
      <c r="W28" s="57">
        <f t="shared" si="2"/>
        <v>156.65799999999999</v>
      </c>
      <c r="X28" s="57">
        <f t="shared" si="2"/>
        <v>146.721</v>
      </c>
      <c r="Y28" s="57">
        <f t="shared" si="2"/>
        <v>75.061999999999998</v>
      </c>
      <c r="Z28" s="58" t="str">
        <f t="shared" si="2"/>
        <v/>
      </c>
      <c r="AA28" s="59">
        <f>SUM(AA25:AA27)</f>
        <v>5838.384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201.255</v>
      </c>
      <c r="C47" s="83">
        <f t="shared" ref="C47:Z47" si="8">IF(LEN(C$2)&gt;0,C14+C22+C36,"")</f>
        <v>202.61500000000001</v>
      </c>
      <c r="D47" s="83">
        <f t="shared" si="8"/>
        <v>207.37</v>
      </c>
      <c r="E47" s="83">
        <f t="shared" si="8"/>
        <v>204.767</v>
      </c>
      <c r="F47" s="83">
        <f t="shared" si="8"/>
        <v>158.768</v>
      </c>
      <c r="G47" s="83">
        <f t="shared" si="8"/>
        <v>157.71700000000001</v>
      </c>
      <c r="H47" s="83">
        <f t="shared" si="8"/>
        <v>115.934</v>
      </c>
      <c r="I47" s="83">
        <f t="shared" si="8"/>
        <v>218.88399999999999</v>
      </c>
      <c r="J47" s="83">
        <f t="shared" si="8"/>
        <v>296.42899999999997</v>
      </c>
      <c r="K47" s="83">
        <f t="shared" si="8"/>
        <v>314.78200000000004</v>
      </c>
      <c r="L47" s="83">
        <f t="shared" si="8"/>
        <v>321.64400000000001</v>
      </c>
      <c r="M47" s="83">
        <f t="shared" si="8"/>
        <v>227.59399999999999</v>
      </c>
      <c r="N47" s="83">
        <f t="shared" si="8"/>
        <v>306.82600000000002</v>
      </c>
      <c r="O47" s="83">
        <f t="shared" si="8"/>
        <v>317.38499999999999</v>
      </c>
      <c r="P47" s="83">
        <f t="shared" si="8"/>
        <v>303.94499999999999</v>
      </c>
      <c r="Q47" s="83">
        <f t="shared" si="8"/>
        <v>306.25299999999999</v>
      </c>
      <c r="R47" s="83">
        <f t="shared" si="8"/>
        <v>389.95400000000001</v>
      </c>
      <c r="S47" s="83">
        <f t="shared" si="8"/>
        <v>375.59699999999998</v>
      </c>
      <c r="T47" s="83">
        <f t="shared" si="8"/>
        <v>290.80599999999998</v>
      </c>
      <c r="U47" s="83">
        <f t="shared" si="8"/>
        <v>283.834</v>
      </c>
      <c r="V47" s="83">
        <f t="shared" si="8"/>
        <v>257.584</v>
      </c>
      <c r="W47" s="83">
        <f t="shared" si="8"/>
        <v>156.65800000000002</v>
      </c>
      <c r="X47" s="83">
        <f t="shared" si="8"/>
        <v>146.721</v>
      </c>
      <c r="Y47" s="83">
        <f t="shared" si="8"/>
        <v>75.061999999999998</v>
      </c>
      <c r="Z47" s="84" t="str">
        <f t="shared" si="8"/>
        <v/>
      </c>
      <c r="AA47" s="100">
        <f>SUM(B47:Z47)</f>
        <v>5838.384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201.255</v>
      </c>
      <c r="C4" s="18">
        <v>202.61499999999998</v>
      </c>
      <c r="D4" s="18">
        <v>207.37</v>
      </c>
      <c r="E4" s="18">
        <v>204.76700000000002</v>
      </c>
      <c r="F4" s="18">
        <v>158.768</v>
      </c>
      <c r="G4" s="18">
        <v>157.71700000000001</v>
      </c>
      <c r="H4" s="18">
        <v>115.93400000000001</v>
      </c>
      <c r="I4" s="18">
        <v>218.88400000000001</v>
      </c>
      <c r="J4" s="18">
        <v>296.42899999999997</v>
      </c>
      <c r="K4" s="18">
        <v>314.78199999999998</v>
      </c>
      <c r="L4" s="18">
        <v>321.64400000000001</v>
      </c>
      <c r="M4" s="18">
        <v>227.59399999999999</v>
      </c>
      <c r="N4" s="18">
        <v>306.82600000000008</v>
      </c>
      <c r="O4" s="18">
        <v>317.38499999999999</v>
      </c>
      <c r="P4" s="18">
        <v>303.94499999999999</v>
      </c>
      <c r="Q4" s="18">
        <v>306.25299999999999</v>
      </c>
      <c r="R4" s="18">
        <v>389.95399999999995</v>
      </c>
      <c r="S4" s="18">
        <v>375.59700000000004</v>
      </c>
      <c r="T4" s="18">
        <v>290.80599999999998</v>
      </c>
      <c r="U4" s="18">
        <v>283.83400000000006</v>
      </c>
      <c r="V4" s="18">
        <v>257.584</v>
      </c>
      <c r="W4" s="18">
        <v>156.65800000000002</v>
      </c>
      <c r="X4" s="18">
        <v>146.721</v>
      </c>
      <c r="Y4" s="18">
        <v>75.062000000000012</v>
      </c>
      <c r="Z4" s="19"/>
      <c r="AA4" s="20">
        <f>SUM(B4:Z4)</f>
        <v>5838.384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56.53</v>
      </c>
      <c r="C7" s="28">
        <v>55.05</v>
      </c>
      <c r="D7" s="28">
        <v>48.22</v>
      </c>
      <c r="E7" s="28">
        <v>48.22</v>
      </c>
      <c r="F7" s="28">
        <v>48.22</v>
      </c>
      <c r="G7" s="28">
        <v>58.58</v>
      </c>
      <c r="H7" s="28">
        <v>70.67</v>
      </c>
      <c r="I7" s="28">
        <v>87.17</v>
      </c>
      <c r="J7" s="28">
        <v>83.17</v>
      </c>
      <c r="K7" s="28">
        <v>75.28</v>
      </c>
      <c r="L7" s="28">
        <v>70</v>
      </c>
      <c r="M7" s="28">
        <v>64</v>
      </c>
      <c r="N7" s="28">
        <v>60.74</v>
      </c>
      <c r="O7" s="28">
        <v>59.84</v>
      </c>
      <c r="P7" s="28">
        <v>61</v>
      </c>
      <c r="Q7" s="28">
        <v>60.9</v>
      </c>
      <c r="R7" s="28">
        <v>77</v>
      </c>
      <c r="S7" s="28">
        <v>83.17</v>
      </c>
      <c r="T7" s="28">
        <v>94.87</v>
      </c>
      <c r="U7" s="28">
        <v>93.71</v>
      </c>
      <c r="V7" s="28">
        <v>84.9</v>
      </c>
      <c r="W7" s="28">
        <v>68</v>
      </c>
      <c r="X7" s="28">
        <v>63.02</v>
      </c>
      <c r="Y7" s="28">
        <v>5</v>
      </c>
      <c r="Z7" s="29"/>
      <c r="AA7" s="30">
        <v>65.71916666666668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155</v>
      </c>
      <c r="C11" s="47">
        <v>155</v>
      </c>
      <c r="D11" s="47">
        <v>155</v>
      </c>
      <c r="E11" s="47">
        <v>155</v>
      </c>
      <c r="F11" s="47">
        <v>110</v>
      </c>
      <c r="G11" s="47">
        <v>42.798000000000002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14</v>
      </c>
      <c r="Z11" s="48"/>
      <c r="AA11" s="49">
        <f>SUM(B11:Z11)</f>
        <v>786.798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60</v>
      </c>
      <c r="H12" s="47">
        <v>60</v>
      </c>
      <c r="I12" s="47">
        <v>160</v>
      </c>
      <c r="J12" s="47">
        <v>220</v>
      </c>
      <c r="K12" s="47">
        <v>220</v>
      </c>
      <c r="L12" s="47">
        <v>220</v>
      </c>
      <c r="M12" s="47">
        <v>120</v>
      </c>
      <c r="N12" s="47">
        <v>200</v>
      </c>
      <c r="O12" s="47">
        <v>200</v>
      </c>
      <c r="P12" s="47">
        <v>200</v>
      </c>
      <c r="Q12" s="47">
        <v>200</v>
      </c>
      <c r="R12" s="47">
        <v>300</v>
      </c>
      <c r="S12" s="47">
        <v>300</v>
      </c>
      <c r="T12" s="47">
        <v>220</v>
      </c>
      <c r="U12" s="47">
        <v>220</v>
      </c>
      <c r="V12" s="47">
        <v>200</v>
      </c>
      <c r="W12" s="47">
        <v>100</v>
      </c>
      <c r="X12" s="47">
        <v>100</v>
      </c>
      <c r="Y12" s="47"/>
      <c r="Z12" s="48"/>
      <c r="AA12" s="49">
        <f>SUM(B12:Z12)</f>
        <v>3300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0.28899999999999998</v>
      </c>
      <c r="M13" s="52">
        <v>0.17199999999999999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7.9550000000000001</v>
      </c>
      <c r="Z13" s="53"/>
      <c r="AA13" s="54">
        <f>SUM(B13:Z13)</f>
        <v>8.4160000000000004</v>
      </c>
    </row>
    <row r="14" spans="1:27" ht="30" customHeight="1" thickBot="1" x14ac:dyDescent="0.25">
      <c r="A14" s="55" t="s">
        <v>10</v>
      </c>
      <c r="B14" s="56">
        <f>IF(LEN(B$2)&gt;0,SUM(B10:B13),"")</f>
        <v>155</v>
      </c>
      <c r="C14" s="57">
        <f t="shared" ref="C14:Z14" si="0">IF(LEN(C$2)&gt;0,SUM(C10:C13),"")</f>
        <v>155</v>
      </c>
      <c r="D14" s="57">
        <f t="shared" si="0"/>
        <v>155</v>
      </c>
      <c r="E14" s="57">
        <f t="shared" si="0"/>
        <v>155</v>
      </c>
      <c r="F14" s="57">
        <f t="shared" si="0"/>
        <v>110</v>
      </c>
      <c r="G14" s="57">
        <f t="shared" si="0"/>
        <v>102.798</v>
      </c>
      <c r="H14" s="57">
        <f t="shared" si="0"/>
        <v>60</v>
      </c>
      <c r="I14" s="57">
        <f t="shared" si="0"/>
        <v>160</v>
      </c>
      <c r="J14" s="57">
        <f t="shared" si="0"/>
        <v>220</v>
      </c>
      <c r="K14" s="57">
        <f t="shared" si="0"/>
        <v>220</v>
      </c>
      <c r="L14" s="57">
        <f t="shared" si="0"/>
        <v>220.28899999999999</v>
      </c>
      <c r="M14" s="57">
        <f t="shared" si="0"/>
        <v>120.172</v>
      </c>
      <c r="N14" s="57">
        <f t="shared" si="0"/>
        <v>200</v>
      </c>
      <c r="O14" s="57">
        <f t="shared" si="0"/>
        <v>200</v>
      </c>
      <c r="P14" s="57">
        <f t="shared" si="0"/>
        <v>200</v>
      </c>
      <c r="Q14" s="57">
        <f t="shared" si="0"/>
        <v>200</v>
      </c>
      <c r="R14" s="57">
        <f t="shared" si="0"/>
        <v>300</v>
      </c>
      <c r="S14" s="57">
        <f t="shared" si="0"/>
        <v>300</v>
      </c>
      <c r="T14" s="57">
        <f t="shared" si="0"/>
        <v>220</v>
      </c>
      <c r="U14" s="57">
        <f t="shared" si="0"/>
        <v>220</v>
      </c>
      <c r="V14" s="57">
        <f t="shared" si="0"/>
        <v>200</v>
      </c>
      <c r="W14" s="57">
        <f t="shared" si="0"/>
        <v>100</v>
      </c>
      <c r="X14" s="57">
        <f t="shared" si="0"/>
        <v>100</v>
      </c>
      <c r="Y14" s="57">
        <f t="shared" si="0"/>
        <v>21.954999999999998</v>
      </c>
      <c r="Z14" s="58" t="str">
        <f t="shared" si="0"/>
        <v/>
      </c>
      <c r="AA14" s="59">
        <f>SUM(AA9:AA13)</f>
        <v>4095.2139999999999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0.93799999999999994</v>
      </c>
      <c r="E18" s="72">
        <v>0.94899999999999995</v>
      </c>
      <c r="F18" s="72">
        <v>0.98699999999999999</v>
      </c>
      <c r="G18" s="72">
        <v>1.0840000000000001</v>
      </c>
      <c r="H18" s="72"/>
      <c r="I18" s="72"/>
      <c r="J18" s="72">
        <v>1.3819999999999999</v>
      </c>
      <c r="K18" s="72">
        <v>1.3620000000000001</v>
      </c>
      <c r="L18" s="72">
        <v>1.347</v>
      </c>
      <c r="M18" s="72">
        <v>1.3420000000000001</v>
      </c>
      <c r="N18" s="72">
        <v>1.341</v>
      </c>
      <c r="O18" s="72">
        <v>1.3180000000000001</v>
      </c>
      <c r="P18" s="72">
        <v>1.264</v>
      </c>
      <c r="Q18" s="72">
        <v>1.208</v>
      </c>
      <c r="R18" s="72">
        <v>1.1879999999999999</v>
      </c>
      <c r="S18" s="72"/>
      <c r="T18" s="72"/>
      <c r="U18" s="72"/>
      <c r="V18" s="72"/>
      <c r="W18" s="72"/>
      <c r="X18" s="72"/>
      <c r="Y18" s="72">
        <v>0.95899999999999996</v>
      </c>
      <c r="Z18" s="73"/>
      <c r="AA18" s="74">
        <f>SUM(B18:Z18)</f>
        <v>16.669</v>
      </c>
    </row>
    <row r="19" spans="1:27" ht="24.95" customHeight="1" x14ac:dyDescent="0.2">
      <c r="A19" s="70" t="s">
        <v>14</v>
      </c>
      <c r="B19" s="75">
        <v>46.25500000000001</v>
      </c>
      <c r="C19" s="76">
        <v>47.615000000000002</v>
      </c>
      <c r="D19" s="76">
        <v>51.431999999999995</v>
      </c>
      <c r="E19" s="76">
        <v>48.817999999999998</v>
      </c>
      <c r="F19" s="76">
        <v>47.780999999999999</v>
      </c>
      <c r="G19" s="76">
        <v>53.835000000000001</v>
      </c>
      <c r="H19" s="76">
        <v>55.933999999999997</v>
      </c>
      <c r="I19" s="76">
        <v>58.884000000000007</v>
      </c>
      <c r="J19" s="76">
        <v>75.046999999999997</v>
      </c>
      <c r="K19" s="76">
        <v>93.420000000000016</v>
      </c>
      <c r="L19" s="76">
        <v>100.00799999999998</v>
      </c>
      <c r="M19" s="76">
        <v>106.08</v>
      </c>
      <c r="N19" s="76">
        <v>105.48500000000001</v>
      </c>
      <c r="O19" s="76">
        <v>116.06700000000002</v>
      </c>
      <c r="P19" s="76">
        <v>102.681</v>
      </c>
      <c r="Q19" s="76">
        <v>105.045</v>
      </c>
      <c r="R19" s="76">
        <v>88.766000000000005</v>
      </c>
      <c r="S19" s="76">
        <v>75.597000000000008</v>
      </c>
      <c r="T19" s="76">
        <v>70.806000000000012</v>
      </c>
      <c r="U19" s="76">
        <v>63.834000000000003</v>
      </c>
      <c r="V19" s="76">
        <v>57.584000000000003</v>
      </c>
      <c r="W19" s="76">
        <v>56.658000000000001</v>
      </c>
      <c r="X19" s="76">
        <v>46.721000000000004</v>
      </c>
      <c r="Y19" s="76">
        <v>52.147999999999996</v>
      </c>
      <c r="Z19" s="73"/>
      <c r="AA19" s="74">
        <f>SUM(B19:Z19)</f>
        <v>1726.5010000000002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46.25500000000001</v>
      </c>
      <c r="C22" s="83">
        <f t="shared" si="1"/>
        <v>47.615000000000002</v>
      </c>
      <c r="D22" s="83">
        <f t="shared" si="1"/>
        <v>52.37</v>
      </c>
      <c r="E22" s="83">
        <f t="shared" si="1"/>
        <v>49.766999999999996</v>
      </c>
      <c r="F22" s="83">
        <f t="shared" si="1"/>
        <v>48.768000000000001</v>
      </c>
      <c r="G22" s="83">
        <f t="shared" si="1"/>
        <v>54.919000000000004</v>
      </c>
      <c r="H22" s="83">
        <f t="shared" si="1"/>
        <v>55.933999999999997</v>
      </c>
      <c r="I22" s="83">
        <f t="shared" si="1"/>
        <v>58.884000000000007</v>
      </c>
      <c r="J22" s="83">
        <f t="shared" si="1"/>
        <v>76.429000000000002</v>
      </c>
      <c r="K22" s="83">
        <f t="shared" si="1"/>
        <v>94.782000000000011</v>
      </c>
      <c r="L22" s="83">
        <f t="shared" si="1"/>
        <v>101.35499999999998</v>
      </c>
      <c r="M22" s="83">
        <f t="shared" si="1"/>
        <v>107.422</v>
      </c>
      <c r="N22" s="83">
        <f t="shared" si="1"/>
        <v>106.82600000000001</v>
      </c>
      <c r="O22" s="83">
        <f t="shared" si="1"/>
        <v>117.38500000000002</v>
      </c>
      <c r="P22" s="83">
        <f t="shared" si="1"/>
        <v>103.94499999999999</v>
      </c>
      <c r="Q22" s="83">
        <f t="shared" si="1"/>
        <v>106.253</v>
      </c>
      <c r="R22" s="83">
        <f t="shared" si="1"/>
        <v>89.954000000000008</v>
      </c>
      <c r="S22" s="83">
        <f t="shared" si="1"/>
        <v>75.597000000000008</v>
      </c>
      <c r="T22" s="83">
        <f t="shared" si="1"/>
        <v>70.806000000000012</v>
      </c>
      <c r="U22" s="83">
        <f t="shared" si="1"/>
        <v>63.834000000000003</v>
      </c>
      <c r="V22" s="83">
        <f t="shared" si="1"/>
        <v>57.584000000000003</v>
      </c>
      <c r="W22" s="83">
        <f t="shared" si="1"/>
        <v>56.658000000000001</v>
      </c>
      <c r="X22" s="83">
        <f t="shared" si="1"/>
        <v>46.721000000000004</v>
      </c>
      <c r="Y22" s="83">
        <f t="shared" si="1"/>
        <v>53.106999999999999</v>
      </c>
      <c r="Z22" s="84">
        <f t="shared" si="1"/>
        <v>0</v>
      </c>
      <c r="AA22" s="85">
        <f t="shared" si="1"/>
        <v>1743.1700000000003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201.255</v>
      </c>
      <c r="C26" s="72">
        <v>202.61500000000001</v>
      </c>
      <c r="D26" s="72">
        <v>207.37</v>
      </c>
      <c r="E26" s="72">
        <v>204.767</v>
      </c>
      <c r="F26" s="72">
        <v>158.768</v>
      </c>
      <c r="G26" s="72">
        <v>157.71700000000001</v>
      </c>
      <c r="H26" s="72">
        <v>115.934</v>
      </c>
      <c r="I26" s="72">
        <v>218.88399999999999</v>
      </c>
      <c r="J26" s="72">
        <v>296.42899999999997</v>
      </c>
      <c r="K26" s="72">
        <v>314.78199999999998</v>
      </c>
      <c r="L26" s="72">
        <v>321.64400000000001</v>
      </c>
      <c r="M26" s="72">
        <v>227.59399999999999</v>
      </c>
      <c r="N26" s="72">
        <v>306.82600000000002</v>
      </c>
      <c r="O26" s="72">
        <v>317.38499999999999</v>
      </c>
      <c r="P26" s="72">
        <v>303.94499999999999</v>
      </c>
      <c r="Q26" s="72">
        <v>306.25299999999999</v>
      </c>
      <c r="R26" s="72">
        <v>389.95400000000001</v>
      </c>
      <c r="S26" s="72">
        <v>375.59699999999998</v>
      </c>
      <c r="T26" s="72">
        <v>290.80599999999998</v>
      </c>
      <c r="U26" s="72">
        <v>283.834</v>
      </c>
      <c r="V26" s="72">
        <v>257.584</v>
      </c>
      <c r="W26" s="72">
        <v>156.65799999999999</v>
      </c>
      <c r="X26" s="72">
        <v>146.721</v>
      </c>
      <c r="Y26" s="72">
        <v>75.061999999999998</v>
      </c>
      <c r="Z26" s="73"/>
      <c r="AA26" s="74">
        <f>SUM(B26:Z26)</f>
        <v>5838.384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201.255</v>
      </c>
      <c r="C28" s="57">
        <f t="shared" si="2"/>
        <v>202.61500000000001</v>
      </c>
      <c r="D28" s="57">
        <f t="shared" si="2"/>
        <v>207.37</v>
      </c>
      <c r="E28" s="57">
        <f t="shared" si="2"/>
        <v>204.767</v>
      </c>
      <c r="F28" s="57">
        <f t="shared" si="2"/>
        <v>158.768</v>
      </c>
      <c r="G28" s="57">
        <f t="shared" si="2"/>
        <v>157.71700000000001</v>
      </c>
      <c r="H28" s="57">
        <f t="shared" si="2"/>
        <v>115.934</v>
      </c>
      <c r="I28" s="57">
        <f t="shared" si="2"/>
        <v>218.88399999999999</v>
      </c>
      <c r="J28" s="57">
        <f t="shared" si="2"/>
        <v>296.42899999999997</v>
      </c>
      <c r="K28" s="57">
        <f t="shared" si="2"/>
        <v>314.78199999999998</v>
      </c>
      <c r="L28" s="57">
        <f t="shared" si="2"/>
        <v>321.64400000000001</v>
      </c>
      <c r="M28" s="57">
        <f t="shared" si="2"/>
        <v>227.59399999999999</v>
      </c>
      <c r="N28" s="57">
        <f t="shared" si="2"/>
        <v>306.82600000000002</v>
      </c>
      <c r="O28" s="57">
        <f t="shared" si="2"/>
        <v>317.38499999999999</v>
      </c>
      <c r="P28" s="57">
        <f t="shared" si="2"/>
        <v>303.94499999999999</v>
      </c>
      <c r="Q28" s="57">
        <f t="shared" si="2"/>
        <v>306.25299999999999</v>
      </c>
      <c r="R28" s="57">
        <f t="shared" si="2"/>
        <v>389.95400000000001</v>
      </c>
      <c r="S28" s="57">
        <f t="shared" si="2"/>
        <v>375.59699999999998</v>
      </c>
      <c r="T28" s="57">
        <f t="shared" si="2"/>
        <v>290.80599999999998</v>
      </c>
      <c r="U28" s="57">
        <f t="shared" si="2"/>
        <v>283.834</v>
      </c>
      <c r="V28" s="57">
        <f t="shared" si="2"/>
        <v>257.584</v>
      </c>
      <c r="W28" s="57">
        <f t="shared" si="2"/>
        <v>156.65799999999999</v>
      </c>
      <c r="X28" s="57">
        <f t="shared" si="2"/>
        <v>146.721</v>
      </c>
      <c r="Y28" s="57">
        <f t="shared" si="2"/>
        <v>75.061999999999998</v>
      </c>
      <c r="Z28" s="58">
        <f t="shared" si="2"/>
        <v>0</v>
      </c>
      <c r="AA28" s="59">
        <f t="shared" si="2"/>
        <v>5838.384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201.255</v>
      </c>
      <c r="C47" s="83">
        <f t="shared" ref="C47:Z47" si="8">SUM(C10:C13)+C22+C36</f>
        <v>202.61500000000001</v>
      </c>
      <c r="D47" s="83">
        <f t="shared" si="8"/>
        <v>207.37</v>
      </c>
      <c r="E47" s="83">
        <f t="shared" si="8"/>
        <v>204.767</v>
      </c>
      <c r="F47" s="83">
        <f t="shared" si="8"/>
        <v>158.768</v>
      </c>
      <c r="G47" s="83">
        <f t="shared" si="8"/>
        <v>157.71700000000001</v>
      </c>
      <c r="H47" s="83">
        <f t="shared" si="8"/>
        <v>115.934</v>
      </c>
      <c r="I47" s="83">
        <f t="shared" si="8"/>
        <v>218.88400000000001</v>
      </c>
      <c r="J47" s="83">
        <f t="shared" si="8"/>
        <v>296.42899999999997</v>
      </c>
      <c r="K47" s="83">
        <f t="shared" si="8"/>
        <v>314.78200000000004</v>
      </c>
      <c r="L47" s="83">
        <f t="shared" si="8"/>
        <v>321.64399999999995</v>
      </c>
      <c r="M47" s="83">
        <f t="shared" si="8"/>
        <v>227.59399999999999</v>
      </c>
      <c r="N47" s="83">
        <f t="shared" si="8"/>
        <v>306.82600000000002</v>
      </c>
      <c r="O47" s="83">
        <f t="shared" si="8"/>
        <v>317.38499999999999</v>
      </c>
      <c r="P47" s="83">
        <f t="shared" si="8"/>
        <v>303.94499999999999</v>
      </c>
      <c r="Q47" s="83">
        <f t="shared" si="8"/>
        <v>306.25299999999999</v>
      </c>
      <c r="R47" s="83">
        <f t="shared" si="8"/>
        <v>389.95400000000001</v>
      </c>
      <c r="S47" s="83">
        <f t="shared" si="8"/>
        <v>375.59699999999998</v>
      </c>
      <c r="T47" s="83">
        <f t="shared" si="8"/>
        <v>290.80600000000004</v>
      </c>
      <c r="U47" s="83">
        <f t="shared" si="8"/>
        <v>283.834</v>
      </c>
      <c r="V47" s="83">
        <f t="shared" si="8"/>
        <v>257.584</v>
      </c>
      <c r="W47" s="83">
        <f t="shared" si="8"/>
        <v>156.65800000000002</v>
      </c>
      <c r="X47" s="83">
        <f t="shared" si="8"/>
        <v>146.721</v>
      </c>
      <c r="Y47" s="83">
        <f t="shared" si="8"/>
        <v>75.061999999999998</v>
      </c>
      <c r="Z47" s="84">
        <f t="shared" si="8"/>
        <v>0</v>
      </c>
      <c r="AA47" s="100">
        <f>SUM(B47:Z47)</f>
        <v>5838.384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2021-01-27T14:00:33Z</dcterms:created>
  <dcterms:modified xsi:type="dcterms:W3CDTF">2021-01-27T14:00:33Z</dcterms:modified>
</cp:coreProperties>
</file>