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[1]SPOT_Orders_OverView_01!$A$26:$A$40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<sst xmlns="http://schemas.openxmlformats.org/spreadsheetml/2006/main" count="110" uniqueCount="50">
  <si>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26/01/2021 15:44:39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</si>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</sst>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235</c:v>
                </c:pt>
                <c:pt idx="6">
                  <c:v>300</c:v>
                </c:pt>
                <c:pt idx="7">
                  <c:v>240</c:v>
                </c:pt>
                <c:pt idx="8">
                  <c:v>338</c:v>
                </c:pt>
                <c:pt idx="9">
                  <c:v>222</c:v>
                </c:pt>
                <c:pt idx="10">
                  <c:v>73</c:v>
                </c:pt>
                <c:pt idx="11">
                  <c:v>98</c:v>
                </c:pt>
                <c:pt idx="12">
                  <c:v>98</c:v>
                </c:pt>
                <c:pt idx="13">
                  <c:v>248.24700000000001</c:v>
                </c:pt>
                <c:pt idx="14">
                  <c:v>235</c:v>
                </c:pt>
                <c:pt idx="15">
                  <c:v>18.667000000000002</c:v>
                </c:pt>
                <c:pt idx="16">
                  <c:v>15</c:v>
                </c:pt>
                <c:pt idx="17">
                  <c:v>1</c:v>
                </c:pt>
                <c:pt idx="18">
                  <c:v>1</c:v>
                </c:pt>
                <c:pt idx="20">
                  <c:v>91.48</c:v>
                </c:pt>
                <c:pt idx="21">
                  <c:v>115</c:v>
                </c:pt>
                <c:pt idx="22">
                  <c:v>119.34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4.9819999999999993</c:v>
                </c:pt>
                <c:pt idx="1">
                  <c:v>9.2010000000000005</c:v>
                </c:pt>
                <c:pt idx="2">
                  <c:v>7.4529999999999994</c:v>
                </c:pt>
                <c:pt idx="3">
                  <c:v>7.048</c:v>
                </c:pt>
                <c:pt idx="4">
                  <c:v>8.3670000000000009</c:v>
                </c:pt>
                <c:pt idx="5">
                  <c:v>7.1679999999999993</c:v>
                </c:pt>
                <c:pt idx="6">
                  <c:v>7.5889999999999995</c:v>
                </c:pt>
                <c:pt idx="7">
                  <c:v>4.8370000000000006</c:v>
                </c:pt>
                <c:pt idx="8">
                  <c:v>8.9420000000000002</c:v>
                </c:pt>
                <c:pt idx="9">
                  <c:v>4.8000000000000007</c:v>
                </c:pt>
                <c:pt idx="10">
                  <c:v>13.272</c:v>
                </c:pt>
                <c:pt idx="11">
                  <c:v>2.8780000000000001</c:v>
                </c:pt>
                <c:pt idx="12">
                  <c:v>4.1239999999999997</c:v>
                </c:pt>
                <c:pt idx="13">
                  <c:v>1.6019999999999999</c:v>
                </c:pt>
                <c:pt idx="14">
                  <c:v>3.0350000000000001</c:v>
                </c:pt>
                <c:pt idx="15">
                  <c:v>0.33</c:v>
                </c:pt>
                <c:pt idx="16">
                  <c:v>1.282</c:v>
                </c:pt>
                <c:pt idx="17">
                  <c:v>2.496</c:v>
                </c:pt>
                <c:pt idx="18">
                  <c:v>0.68899999999999995</c:v>
                </c:pt>
                <c:pt idx="23">
                  <c:v>7.0670000000000002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28494032"/>
        <c:axId val="2284944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239.98200000000003</c:v>
                </c:pt>
                <c:pt idx="1">
                  <c:v>9.2010000000000005</c:v>
                </c:pt>
                <c:pt idx="2">
                  <c:v>7.4529999999999994</c:v>
                </c:pt>
                <c:pt idx="3">
                  <c:v>7.0479999999999992</c:v>
                </c:pt>
                <c:pt idx="4">
                  <c:v>8.3669999999999991</c:v>
                </c:pt>
                <c:pt idx="5">
                  <c:v>7.1679999999999993</c:v>
                </c:pt>
                <c:pt idx="6">
                  <c:v>394.58899999999994</c:v>
                </c:pt>
                <c:pt idx="7">
                  <c:v>245.44099999999997</c:v>
                </c:pt>
                <c:pt idx="8">
                  <c:v>346.94200000000001</c:v>
                </c:pt>
                <c:pt idx="9">
                  <c:v>232.155</c:v>
                </c:pt>
                <c:pt idx="10">
                  <c:v>86.271999999999991</c:v>
                </c:pt>
                <c:pt idx="11">
                  <c:v>100.87800000000001</c:v>
                </c:pt>
                <c:pt idx="12">
                  <c:v>102.124</c:v>
                </c:pt>
                <c:pt idx="13">
                  <c:v>249.84900000000002</c:v>
                </c:pt>
                <c:pt idx="14">
                  <c:v>239.053</c:v>
                </c:pt>
                <c:pt idx="15">
                  <c:v>20.46</c:v>
                </c:pt>
                <c:pt idx="16">
                  <c:v>23.277000000000001</c:v>
                </c:pt>
                <c:pt idx="17">
                  <c:v>12.454999999999998</c:v>
                </c:pt>
                <c:pt idx="18">
                  <c:v>9.9349999999999987</c:v>
                </c:pt>
                <c:pt idx="19">
                  <c:v>12.901999999999999</c:v>
                </c:pt>
                <c:pt idx="20">
                  <c:v>105.70699999999999</c:v>
                </c:pt>
                <c:pt idx="21">
                  <c:v>130.67800000000003</c:v>
                </c:pt>
                <c:pt idx="22">
                  <c:v>122.36099999999999</c:v>
                </c:pt>
                <c:pt idx="23">
                  <c:v>123.88499999999999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494032"/>
        <c:axId val="2284944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</c:v>
                </c:pt>
                <c:pt idx="1">
                  <c:v>28.95</c:v>
                </c:pt>
                <c:pt idx="2">
                  <c:v>22.05</c:v>
                </c:pt>
                <c:pt idx="3">
                  <c:v>10.65</c:v>
                </c:pt>
                <c:pt idx="4">
                  <c:v>24.51</c:v>
                </c:pt>
                <c:pt idx="5">
                  <c:v>46.25</c:v>
                </c:pt>
                <c:pt idx="6">
                  <c:v>66.599999999999994</c:v>
                </c:pt>
                <c:pt idx="7">
                  <c:v>66.81</c:v>
                </c:pt>
                <c:pt idx="8">
                  <c:v>66.06</c:v>
                </c:pt>
                <c:pt idx="9">
                  <c:v>60</c:v>
                </c:pt>
                <c:pt idx="10">
                  <c:v>54.34</c:v>
                </c:pt>
                <c:pt idx="11">
                  <c:v>52.94</c:v>
                </c:pt>
                <c:pt idx="12">
                  <c:v>49.75</c:v>
                </c:pt>
                <c:pt idx="13">
                  <c:v>48.22</c:v>
                </c:pt>
                <c:pt idx="14">
                  <c:v>48.01</c:v>
                </c:pt>
                <c:pt idx="15">
                  <c:v>50.64</c:v>
                </c:pt>
                <c:pt idx="16">
                  <c:v>43.58</c:v>
                </c:pt>
                <c:pt idx="17">
                  <c:v>57.81</c:v>
                </c:pt>
                <c:pt idx="18">
                  <c:v>55</c:v>
                </c:pt>
                <c:pt idx="19">
                  <c:v>48.21</c:v>
                </c:pt>
                <c:pt idx="20">
                  <c:v>21</c:v>
                </c:pt>
                <c:pt idx="21">
                  <c:v>9.35</c:v>
                </c:pt>
                <c:pt idx="22">
                  <c:v>48.18</c:v>
                </c:pt>
                <c:pt idx="23">
                  <c:v>49.35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495208"/>
        <c:axId val="228494816"/>
      </c:lineChart>
      <c:catAx>
        <c:axId val="228494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494424"/>
        <c:crosses val="autoZero"/>
        <c:auto val="1"/>
        <c:lblAlgn val="ctr"/>
        <c:lblOffset val="100"/>
        <c:noMultiLvlLbl val="0"/>
      </c:catAx>
      <c:valAx>
        <c:axId val="228494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494032"/>
        <c:crosses val="autoZero"/>
        <c:crossBetween val="between"/>
      </c:valAx>
      <c:valAx>
        <c:axId val="228494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495208"/>
        <c:crosses val="max"/>
        <c:crossBetween val="between"/>
      </c:valAx>
      <c:catAx>
        <c:axId val="228495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8494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44223</v>
          </cell>
        </row>
        <row r="5">
          <cell r="C5" t="str">
            <v>LIDA1</v>
          </cell>
        </row>
        <row r="26">
          <cell r="C26">
            <v>87</v>
          </cell>
        </row>
        <row r="27">
          <cell r="C27">
            <v>2563.7339999999999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107.16199999999998</v>
          </cell>
        </row>
        <row r="31">
          <cell r="C31">
            <v>5.9590000000000005</v>
          </cell>
        </row>
        <row r="32">
          <cell r="C32">
            <v>0</v>
          </cell>
        </row>
        <row r="33">
          <cell r="C33">
            <v>74.326999999999998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279.49799999999999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2464.48</v>
          </cell>
        </row>
        <row r="46">
          <cell r="C46">
            <v>0</v>
          </cell>
        </row>
        <row r="47">
          <cell r="C47">
            <v>94.204000000000008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</v>
          </cell>
          <cell r="C7">
            <v>28.95</v>
          </cell>
          <cell r="D7">
            <v>22.05</v>
          </cell>
          <cell r="E7">
            <v>10.65</v>
          </cell>
          <cell r="F7">
            <v>24.51</v>
          </cell>
          <cell r="G7">
            <v>46.25</v>
          </cell>
          <cell r="H7">
            <v>66.599999999999994</v>
          </cell>
          <cell r="I7">
            <v>66.81</v>
          </cell>
          <cell r="J7">
            <v>66.06</v>
          </cell>
          <cell r="K7">
            <v>60</v>
          </cell>
          <cell r="L7">
            <v>54.34</v>
          </cell>
          <cell r="M7">
            <v>52.94</v>
          </cell>
          <cell r="N7">
            <v>49.75</v>
          </cell>
          <cell r="O7">
            <v>48.22</v>
          </cell>
          <cell r="P7">
            <v>48.01</v>
          </cell>
          <cell r="Q7">
            <v>50.64</v>
          </cell>
          <cell r="R7">
            <v>43.58</v>
          </cell>
          <cell r="S7">
            <v>57.81</v>
          </cell>
          <cell r="T7">
            <v>55</v>
          </cell>
          <cell r="U7">
            <v>48.21</v>
          </cell>
          <cell r="V7">
            <v>21</v>
          </cell>
          <cell r="W7">
            <v>9.35</v>
          </cell>
          <cell r="X7">
            <v>48.18</v>
          </cell>
          <cell r="Y7">
            <v>49.35</v>
          </cell>
        </row>
        <row r="12">
          <cell r="H12">
            <v>13</v>
          </cell>
        </row>
        <row r="13">
          <cell r="H13">
            <v>13</v>
          </cell>
        </row>
        <row r="17">
          <cell r="H17">
            <v>31</v>
          </cell>
        </row>
        <row r="18">
          <cell r="H18">
            <v>30</v>
          </cell>
        </row>
        <row r="26">
          <cell r="V26">
            <v>91.48</v>
          </cell>
          <cell r="W26">
            <v>100</v>
          </cell>
          <cell r="X26">
            <v>100</v>
          </cell>
          <cell r="Y26">
            <v>100</v>
          </cell>
        </row>
        <row r="27">
          <cell r="B27">
            <v>220</v>
          </cell>
          <cell r="I27">
            <v>63</v>
          </cell>
          <cell r="J27">
            <v>63</v>
          </cell>
          <cell r="K27">
            <v>63</v>
          </cell>
          <cell r="L27">
            <v>63</v>
          </cell>
          <cell r="M27">
            <v>63</v>
          </cell>
          <cell r="N27">
            <v>63</v>
          </cell>
          <cell r="O27">
            <v>220</v>
          </cell>
          <cell r="P27">
            <v>220</v>
          </cell>
        </row>
        <row r="28">
          <cell r="B28">
            <v>15</v>
          </cell>
          <cell r="M28">
            <v>15</v>
          </cell>
          <cell r="N28">
            <v>15</v>
          </cell>
          <cell r="O28">
            <v>15</v>
          </cell>
          <cell r="P28">
            <v>15</v>
          </cell>
          <cell r="Q28">
            <v>15</v>
          </cell>
          <cell r="R28">
            <v>15</v>
          </cell>
          <cell r="W28">
            <v>15</v>
          </cell>
          <cell r="X28">
            <v>15</v>
          </cell>
          <cell r="Y28">
            <v>15</v>
          </cell>
        </row>
        <row r="29">
          <cell r="H29">
            <v>300</v>
          </cell>
          <cell r="I29">
            <v>167</v>
          </cell>
          <cell r="J29">
            <v>265</v>
          </cell>
          <cell r="K29">
            <v>149</v>
          </cell>
          <cell r="S29">
            <v>1</v>
          </cell>
          <cell r="T29">
            <v>1</v>
          </cell>
        </row>
        <row r="38">
          <cell r="I38">
            <v>10</v>
          </cell>
          <cell r="J38">
            <v>10</v>
          </cell>
          <cell r="K38">
            <v>10</v>
          </cell>
          <cell r="L38">
            <v>10</v>
          </cell>
          <cell r="M38">
            <v>20</v>
          </cell>
          <cell r="N38">
            <v>20</v>
          </cell>
          <cell r="O38">
            <v>13.247</v>
          </cell>
          <cell r="Q38">
            <v>3.6669999999999998</v>
          </cell>
          <cell r="X38">
            <v>4.34</v>
          </cell>
        </row>
        <row r="59">
          <cell r="B59">
            <v>4.9819999999999993</v>
          </cell>
          <cell r="C59">
            <v>9.2010000000000005</v>
          </cell>
          <cell r="D59">
            <v>7.4529999999999994</v>
          </cell>
          <cell r="E59">
            <v>7.048</v>
          </cell>
          <cell r="F59">
            <v>8.3670000000000009</v>
          </cell>
          <cell r="G59">
            <v>7.1679999999999993</v>
          </cell>
          <cell r="H59">
            <v>7.5889999999999995</v>
          </cell>
          <cell r="I59">
            <v>4.8370000000000006</v>
          </cell>
          <cell r="J59">
            <v>8.9420000000000002</v>
          </cell>
          <cell r="K59">
            <v>4.8000000000000007</v>
          </cell>
          <cell r="L59">
            <v>13.272</v>
          </cell>
          <cell r="M59">
            <v>2.8780000000000001</v>
          </cell>
          <cell r="N59">
            <v>4.1239999999999997</v>
          </cell>
          <cell r="O59">
            <v>1.6019999999999999</v>
          </cell>
          <cell r="P59">
            <v>3.0350000000000001</v>
          </cell>
          <cell r="Q59">
            <v>0.33</v>
          </cell>
          <cell r="R59">
            <v>1.282</v>
          </cell>
          <cell r="S59">
            <v>2.496</v>
          </cell>
          <cell r="T59">
            <v>0.68899999999999995</v>
          </cell>
          <cell r="Y59">
            <v>7.0670000000000002</v>
          </cell>
        </row>
        <row r="64">
          <cell r="I64">
            <v>0.60399999999999998</v>
          </cell>
          <cell r="K64">
            <v>5.3550000000000004</v>
          </cell>
        </row>
        <row r="66">
          <cell r="P66">
            <v>1.018</v>
          </cell>
          <cell r="Q66">
            <v>1.4630000000000001</v>
          </cell>
          <cell r="R66">
            <v>6.9950000000000001</v>
          </cell>
          <cell r="S66">
            <v>8.9589999999999996</v>
          </cell>
          <cell r="T66">
            <v>8.2460000000000004</v>
          </cell>
          <cell r="U66">
            <v>12.901999999999999</v>
          </cell>
          <cell r="V66">
            <v>14.227</v>
          </cell>
          <cell r="W66">
            <v>15.678000000000001</v>
          </cell>
          <cell r="X66">
            <v>3.0209999999999999</v>
          </cell>
          <cell r="Y66">
            <v>1.8180000000000001</v>
          </cell>
        </row>
      </sheetData>
      <sheetData sheetId="17">
        <row r="25">
          <cell r="H25">
            <v>230</v>
          </cell>
          <cell r="I25">
            <v>230</v>
          </cell>
          <cell r="J25">
            <v>78</v>
          </cell>
          <cell r="K25">
            <v>63</v>
          </cell>
          <cell r="L25">
            <v>63</v>
          </cell>
          <cell r="M25">
            <v>78</v>
          </cell>
          <cell r="V25">
            <v>41.48</v>
          </cell>
          <cell r="W25">
            <v>55</v>
          </cell>
          <cell r="X25">
            <v>55</v>
          </cell>
        </row>
        <row r="26">
          <cell r="S26">
            <v>1</v>
          </cell>
          <cell r="T26">
            <v>1</v>
          </cell>
        </row>
        <row r="27">
          <cell r="H27">
            <v>157</v>
          </cell>
        </row>
        <row r="28">
          <cell r="J28">
            <v>250</v>
          </cell>
          <cell r="K28">
            <v>149</v>
          </cell>
        </row>
        <row r="29">
          <cell r="B29">
            <v>150</v>
          </cell>
          <cell r="N29">
            <v>78</v>
          </cell>
          <cell r="O29">
            <v>235</v>
          </cell>
          <cell r="P29">
            <v>235</v>
          </cell>
          <cell r="Q29">
            <v>15</v>
          </cell>
          <cell r="R29">
            <v>15</v>
          </cell>
          <cell r="V29">
            <v>50</v>
          </cell>
          <cell r="W29">
            <v>60</v>
          </cell>
          <cell r="X29">
            <v>60</v>
          </cell>
          <cell r="Y29">
            <v>115</v>
          </cell>
        </row>
        <row r="59">
          <cell r="B59">
            <v>2.9950000000000001</v>
          </cell>
          <cell r="C59">
            <v>1.7569999999999999</v>
          </cell>
          <cell r="D59">
            <v>0.20899999999999999</v>
          </cell>
          <cell r="E59">
            <v>0.96399999999999997</v>
          </cell>
          <cell r="F59">
            <v>1.6559999999999999</v>
          </cell>
          <cell r="I59">
            <v>0.49399999999999999</v>
          </cell>
          <cell r="J59">
            <v>1.8540000000000001</v>
          </cell>
          <cell r="L59">
            <v>1.6819999999999999</v>
          </cell>
          <cell r="M59">
            <v>2.5140000000000002</v>
          </cell>
          <cell r="N59">
            <v>7.6309999999999993</v>
          </cell>
          <cell r="O59">
            <v>0.84199999999999997</v>
          </cell>
          <cell r="P59">
            <v>0.16500000000000001</v>
          </cell>
          <cell r="Q59">
            <v>1.5449999999999999</v>
          </cell>
          <cell r="R59">
            <v>4.3559999999999999</v>
          </cell>
          <cell r="S59">
            <v>5.0909999999999993</v>
          </cell>
          <cell r="T59">
            <v>4.1340000000000003</v>
          </cell>
          <cell r="U59">
            <v>12.106</v>
          </cell>
          <cell r="V59">
            <v>14.227</v>
          </cell>
          <cell r="W59">
            <v>15.678000000000001</v>
          </cell>
          <cell r="X59">
            <v>7.3610000000000007</v>
          </cell>
          <cell r="Y59">
            <v>6.9429999999999996</v>
          </cell>
        </row>
        <row r="66">
          <cell r="B66">
            <v>86.986999999999995</v>
          </cell>
          <cell r="C66">
            <v>7.4440000000000008</v>
          </cell>
          <cell r="D66">
            <v>7.2439999999999998</v>
          </cell>
          <cell r="E66">
            <v>6.0839999999999996</v>
          </cell>
          <cell r="F66">
            <v>6.7110000000000003</v>
          </cell>
          <cell r="G66">
            <v>7.1679999999999993</v>
          </cell>
          <cell r="H66">
            <v>7.5889999999999986</v>
          </cell>
          <cell r="I66">
            <v>14.946999999999997</v>
          </cell>
          <cell r="J66">
            <v>17.087999999999997</v>
          </cell>
          <cell r="K66">
            <v>20.155000000000001</v>
          </cell>
          <cell r="L66">
            <v>21.59</v>
          </cell>
          <cell r="M66">
            <v>20.364000000000001</v>
          </cell>
          <cell r="N66">
            <v>16.492999999999999</v>
          </cell>
          <cell r="O66">
            <v>14.007000000000001</v>
          </cell>
          <cell r="P66">
            <v>3.8879999999999999</v>
          </cell>
          <cell r="Q66">
            <v>3.915</v>
          </cell>
          <cell r="R66">
            <v>3.9210000000000003</v>
          </cell>
          <cell r="S66">
            <v>6.3639999999999999</v>
          </cell>
          <cell r="T66">
            <v>4.8010000000000002</v>
          </cell>
          <cell r="U66">
            <v>0.79599999999999982</v>
          </cell>
          <cell r="Y66">
            <v>1.9420000000000002</v>
          </cell>
        </row>
      </sheetData>
      <sheetData sheetId="18">
        <row r="7">
          <cell r="B7">
            <v>5</v>
          </cell>
          <cell r="C7">
            <v>28.95</v>
          </cell>
          <cell r="D7">
            <v>22.05</v>
          </cell>
          <cell r="E7">
            <v>10.65</v>
          </cell>
          <cell r="F7">
            <v>24.51</v>
          </cell>
          <cell r="G7">
            <v>46.25</v>
          </cell>
          <cell r="H7">
            <v>66.599999999999994</v>
          </cell>
          <cell r="I7">
            <v>66.81</v>
          </cell>
          <cell r="J7">
            <v>66.06</v>
          </cell>
          <cell r="K7">
            <v>60</v>
          </cell>
          <cell r="L7">
            <v>54.34</v>
          </cell>
          <cell r="M7">
            <v>52.94</v>
          </cell>
          <cell r="N7">
            <v>49.75</v>
          </cell>
          <cell r="O7">
            <v>48.22</v>
          </cell>
          <cell r="P7">
            <v>48.01</v>
          </cell>
          <cell r="Q7">
            <v>50.64</v>
          </cell>
          <cell r="R7">
            <v>43.58</v>
          </cell>
          <cell r="S7">
            <v>57.81</v>
          </cell>
          <cell r="T7">
            <v>55</v>
          </cell>
          <cell r="U7">
            <v>48.21</v>
          </cell>
          <cell r="V7">
            <v>21</v>
          </cell>
          <cell r="W7">
            <v>9.35</v>
          </cell>
          <cell r="X7">
            <v>48.18</v>
          </cell>
          <cell r="Y7">
            <v>49.35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VIOLAR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44221</v>
          </cell>
        </row>
        <row r="4">
          <cell r="B4">
            <v>44221</v>
          </cell>
        </row>
        <row r="5">
          <cell r="B5">
            <v>44221</v>
          </cell>
        </row>
        <row r="6">
          <cell r="B6">
            <v>44221</v>
          </cell>
        </row>
        <row r="7">
          <cell r="B7">
            <v>44221</v>
          </cell>
        </row>
        <row r="8">
          <cell r="B8">
            <v>44221</v>
          </cell>
        </row>
        <row r="9">
          <cell r="B9">
            <v>44221</v>
          </cell>
        </row>
        <row r="10">
          <cell r="B10">
            <v>44221</v>
          </cell>
        </row>
        <row r="11">
          <cell r="B11">
            <v>44221</v>
          </cell>
        </row>
        <row r="12">
          <cell r="B12">
            <v>44221</v>
          </cell>
        </row>
        <row r="13">
          <cell r="B13">
            <v>44221</v>
          </cell>
        </row>
        <row r="14">
          <cell r="B14">
            <v>44221</v>
          </cell>
        </row>
        <row r="15">
          <cell r="B15">
            <v>44221</v>
          </cell>
        </row>
        <row r="16">
          <cell r="B16">
            <v>44221</v>
          </cell>
        </row>
      </sheetData>
      <sheetData sheetId="41">
        <row r="2">
          <cell r="C2">
            <v>44224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577.17280000000005</v>
          </cell>
          <cell r="J12">
            <v>577.173</v>
          </cell>
          <cell r="K12">
            <v>577.173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173.3843</v>
          </cell>
          <cell r="J25">
            <v>173.38399999999999</v>
          </cell>
          <cell r="K25">
            <v>173.38399999999999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239.982</v>
      </c>
      <c r="C4" s="18">
        <v>9.2010000000000005</v>
      </c>
      <c r="D4" s="18">
        <v>7.4529999999999994</v>
      </c>
      <c r="E4" s="18">
        <v>7.048</v>
      </c>
      <c r="F4" s="18">
        <v>8.3670000000000009</v>
      </c>
      <c r="G4" s="18">
        <v>7.1679999999999993</v>
      </c>
      <c r="H4" s="18">
        <v>394.589</v>
      </c>
      <c r="I4" s="18">
        <v>245.441</v>
      </c>
      <c r="J4" s="18">
        <v>346.94200000000001</v>
      </c>
      <c r="K4" s="18">
        <v>232.155</v>
      </c>
      <c r="L4" s="18">
        <v>86.272000000000006</v>
      </c>
      <c r="M4" s="18">
        <v>100.878</v>
      </c>
      <c r="N4" s="18">
        <v>102.12400000000001</v>
      </c>
      <c r="O4" s="18">
        <v>249.84900000000002</v>
      </c>
      <c r="P4" s="18">
        <v>239.053</v>
      </c>
      <c r="Q4" s="18">
        <v>20.46</v>
      </c>
      <c r="R4" s="18">
        <v>23.277000000000001</v>
      </c>
      <c r="S4" s="18">
        <v>12.455</v>
      </c>
      <c r="T4" s="18">
        <v>9.9350000000000005</v>
      </c>
      <c r="U4" s="18">
        <v>12.901999999999999</v>
      </c>
      <c r="V4" s="18">
        <v>105.70700000000001</v>
      </c>
      <c r="W4" s="18">
        <v>130.678</v>
      </c>
      <c r="X4" s="18">
        <v>122.36099999999999</v>
      </c>
      <c r="Y4" s="18">
        <v>123.88500000000001</v>
      </c>
      <c r="Z4" s="19"/>
      <c r="AA4" s="20">
        <f>SUM(B4:Z4)</f>
        <v>2838.1819999999998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</v>
      </c>
      <c r="C7" s="28">
        <v>28.95</v>
      </c>
      <c r="D7" s="28">
        <v>22.05</v>
      </c>
      <c r="E7" s="28">
        <v>10.65</v>
      </c>
      <c r="F7" s="28">
        <v>24.51</v>
      </c>
      <c r="G7" s="28">
        <v>46.25</v>
      </c>
      <c r="H7" s="28">
        <v>66.599999999999994</v>
      </c>
      <c r="I7" s="28">
        <v>66.81</v>
      </c>
      <c r="J7" s="28">
        <v>66.06</v>
      </c>
      <c r="K7" s="28">
        <v>60</v>
      </c>
      <c r="L7" s="28">
        <v>54.34</v>
      </c>
      <c r="M7" s="28">
        <v>52.94</v>
      </c>
      <c r="N7" s="28">
        <v>49.75</v>
      </c>
      <c r="O7" s="28">
        <v>48.22</v>
      </c>
      <c r="P7" s="28">
        <v>48.01</v>
      </c>
      <c r="Q7" s="28">
        <v>50.64</v>
      </c>
      <c r="R7" s="28">
        <v>43.58</v>
      </c>
      <c r="S7" s="28">
        <v>57.81</v>
      </c>
      <c r="T7" s="28">
        <v>55</v>
      </c>
      <c r="U7" s="28">
        <v>48.21</v>
      </c>
      <c r="V7" s="28">
        <v>21</v>
      </c>
      <c r="W7" s="28">
        <v>9.35</v>
      </c>
      <c r="X7" s="28">
        <v>48.18</v>
      </c>
      <c r="Y7" s="28">
        <v>49.35</v>
      </c>
      <c r="Z7" s="29"/>
      <c r="AA7" s="30">
        <f>IF(SUM(GR_MAINLAND_MCP_SUM_SELL)&lt;&gt;0,AVERAGEIF(GR_MAINLAND_MCP_SUM_SELL,"&lt;&gt;"""),"")</f>
        <v>43.052500000000002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87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87</v>
      </c>
    </row>
    <row r="11" spans="1:27" ht="24.95" customHeight="1" x14ac:dyDescent="0.2">
      <c r="A11" s="45" t="s">
        <v>7</v>
      </c>
      <c r="B11" s="46">
        <v>235</v>
      </c>
      <c r="C11" s="47"/>
      <c r="D11" s="47"/>
      <c r="E11" s="47"/>
      <c r="F11" s="47"/>
      <c r="G11" s="47"/>
      <c r="H11" s="47">
        <v>300</v>
      </c>
      <c r="I11" s="47">
        <v>240</v>
      </c>
      <c r="J11" s="47">
        <v>338</v>
      </c>
      <c r="K11" s="47">
        <v>222</v>
      </c>
      <c r="L11" s="47">
        <v>73</v>
      </c>
      <c r="M11" s="47">
        <v>98</v>
      </c>
      <c r="N11" s="47">
        <v>98</v>
      </c>
      <c r="O11" s="47">
        <v>248.24700000000001</v>
      </c>
      <c r="P11" s="47">
        <v>235</v>
      </c>
      <c r="Q11" s="47">
        <v>18.667000000000002</v>
      </c>
      <c r="R11" s="47">
        <v>15</v>
      </c>
      <c r="S11" s="47">
        <v>1</v>
      </c>
      <c r="T11" s="47">
        <v>1</v>
      </c>
      <c r="U11" s="47"/>
      <c r="V11" s="47">
        <v>91.48</v>
      </c>
      <c r="W11" s="47">
        <v>115</v>
      </c>
      <c r="X11" s="47">
        <v>119.34</v>
      </c>
      <c r="Y11" s="47">
        <v>115</v>
      </c>
      <c r="Z11" s="48"/>
      <c r="AA11" s="49">
        <f>SUM(B11:Z11)</f>
        <v>2563.7340000000004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4.9819999999999993</v>
      </c>
      <c r="C13" s="52">
        <v>9.2010000000000005</v>
      </c>
      <c r="D13" s="52">
        <v>7.4529999999999994</v>
      </c>
      <c r="E13" s="52">
        <v>7.048</v>
      </c>
      <c r="F13" s="52">
        <v>8.3670000000000009</v>
      </c>
      <c r="G13" s="52">
        <v>7.1679999999999993</v>
      </c>
      <c r="H13" s="52">
        <v>7.5889999999999995</v>
      </c>
      <c r="I13" s="52">
        <v>4.8370000000000006</v>
      </c>
      <c r="J13" s="52">
        <v>8.9420000000000002</v>
      </c>
      <c r="K13" s="52">
        <v>4.8000000000000007</v>
      </c>
      <c r="L13" s="52">
        <v>13.272</v>
      </c>
      <c r="M13" s="52">
        <v>2.8780000000000001</v>
      </c>
      <c r="N13" s="52">
        <v>4.1239999999999997</v>
      </c>
      <c r="O13" s="52">
        <v>1.6019999999999999</v>
      </c>
      <c r="P13" s="52">
        <v>3.0350000000000001</v>
      </c>
      <c r="Q13" s="52">
        <v>0.33</v>
      </c>
      <c r="R13" s="52">
        <v>1.282</v>
      </c>
      <c r="S13" s="52">
        <v>2.496</v>
      </c>
      <c r="T13" s="52">
        <v>0.68899999999999995</v>
      </c>
      <c r="U13" s="52"/>
      <c r="V13" s="52"/>
      <c r="W13" s="52"/>
      <c r="X13" s="52"/>
      <c r="Y13" s="52">
        <v>7.0670000000000002</v>
      </c>
      <c r="Z13" s="53"/>
      <c r="AA13" s="54">
        <f>SUM(B13:Z13)</f>
        <v>107.16199999999998</v>
      </c>
    </row>
    <row r="14" spans="1:27" ht="30" customHeight="1" thickBot="1" x14ac:dyDescent="0.25">
      <c r="A14" s="55" t="s">
        <v>10</v>
      </c>
      <c r="B14" s="56">
        <f>IF(LEN(B$2)&gt;0,SUM(B10:B13),"")</f>
        <v>239.982</v>
      </c>
      <c r="C14" s="57">
        <f t="shared" ref="C14:Z14" si="0">IF(LEN(C$2)&gt;0,SUM(C10:C13),"")</f>
        <v>9.2010000000000005</v>
      </c>
      <c r="D14" s="57">
        <f t="shared" si="0"/>
        <v>7.4529999999999994</v>
      </c>
      <c r="E14" s="57">
        <f t="shared" si="0"/>
        <v>7.048</v>
      </c>
      <c r="F14" s="57">
        <f t="shared" si="0"/>
        <v>8.3670000000000009</v>
      </c>
      <c r="G14" s="57">
        <f t="shared" si="0"/>
        <v>7.1679999999999993</v>
      </c>
      <c r="H14" s="57">
        <f t="shared" si="0"/>
        <v>394.589</v>
      </c>
      <c r="I14" s="57">
        <f t="shared" si="0"/>
        <v>244.83699999999999</v>
      </c>
      <c r="J14" s="57">
        <f t="shared" si="0"/>
        <v>346.94200000000001</v>
      </c>
      <c r="K14" s="57">
        <f t="shared" si="0"/>
        <v>226.8</v>
      </c>
      <c r="L14" s="57">
        <f t="shared" si="0"/>
        <v>86.272000000000006</v>
      </c>
      <c r="M14" s="57">
        <f t="shared" si="0"/>
        <v>100.878</v>
      </c>
      <c r="N14" s="57">
        <f t="shared" si="0"/>
        <v>102.124</v>
      </c>
      <c r="O14" s="57">
        <f t="shared" si="0"/>
        <v>249.84900000000002</v>
      </c>
      <c r="P14" s="57">
        <f t="shared" si="0"/>
        <v>238.035</v>
      </c>
      <c r="Q14" s="57">
        <f t="shared" si="0"/>
        <v>18.997</v>
      </c>
      <c r="R14" s="57">
        <f t="shared" si="0"/>
        <v>16.282</v>
      </c>
      <c r="S14" s="57">
        <f t="shared" si="0"/>
        <v>3.496</v>
      </c>
      <c r="T14" s="57">
        <f t="shared" si="0"/>
        <v>1.6890000000000001</v>
      </c>
      <c r="U14" s="57">
        <f t="shared" si="0"/>
        <v>0</v>
      </c>
      <c r="V14" s="57">
        <f t="shared" si="0"/>
        <v>91.48</v>
      </c>
      <c r="W14" s="57">
        <f t="shared" si="0"/>
        <v>115</v>
      </c>
      <c r="X14" s="57">
        <f t="shared" si="0"/>
        <v>119.34</v>
      </c>
      <c r="Y14" s="57">
        <f t="shared" si="0"/>
        <v>122.06700000000001</v>
      </c>
      <c r="Z14" s="58" t="str">
        <f t="shared" si="0"/>
        <v/>
      </c>
      <c r="AA14" s="59">
        <f>SUM(AA9:AA13)</f>
        <v>2757.8960000000002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0.60399999999999998</v>
      </c>
      <c r="J17" s="67"/>
      <c r="K17" s="67">
        <v>5.3550000000000004</v>
      </c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5.9590000000000005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1.018</v>
      </c>
      <c r="Q19" s="76">
        <v>1.4630000000000001</v>
      </c>
      <c r="R19" s="76">
        <v>6.9950000000000001</v>
      </c>
      <c r="S19" s="76">
        <v>8.9589999999999996</v>
      </c>
      <c r="T19" s="76">
        <v>8.2460000000000004</v>
      </c>
      <c r="U19" s="76">
        <v>12.901999999999999</v>
      </c>
      <c r="V19" s="76">
        <v>14.227</v>
      </c>
      <c r="W19" s="76">
        <v>15.678000000000001</v>
      </c>
      <c r="X19" s="76">
        <v>3.0209999999999999</v>
      </c>
      <c r="Y19" s="76">
        <v>1.8180000000000001</v>
      </c>
      <c r="Z19" s="73"/>
      <c r="AA19" s="74">
        <f>SUM(B19:Z19)</f>
        <v>74.326999999999998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0.60399999999999998</v>
      </c>
      <c r="J22" s="83">
        <f t="shared" si="1"/>
        <v>0</v>
      </c>
      <c r="K22" s="83">
        <f t="shared" si="1"/>
        <v>5.3550000000000004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1.018</v>
      </c>
      <c r="Q22" s="83">
        <f t="shared" si="1"/>
        <v>1.4630000000000001</v>
      </c>
      <c r="R22" s="83">
        <f t="shared" si="1"/>
        <v>6.9950000000000001</v>
      </c>
      <c r="S22" s="83">
        <f t="shared" si="1"/>
        <v>8.9589999999999996</v>
      </c>
      <c r="T22" s="83">
        <f t="shared" si="1"/>
        <v>8.2460000000000004</v>
      </c>
      <c r="U22" s="83">
        <f t="shared" si="1"/>
        <v>12.901999999999999</v>
      </c>
      <c r="V22" s="83">
        <f t="shared" si="1"/>
        <v>14.227</v>
      </c>
      <c r="W22" s="83">
        <f t="shared" si="1"/>
        <v>15.678000000000001</v>
      </c>
      <c r="X22" s="83">
        <f t="shared" si="1"/>
        <v>3.0209999999999999</v>
      </c>
      <c r="Y22" s="83">
        <f t="shared" si="1"/>
        <v>1.8180000000000001</v>
      </c>
      <c r="Z22" s="84" t="str">
        <f t="shared" si="1"/>
        <v/>
      </c>
      <c r="AA22" s="85">
        <f>SUM(AA17:AA21)</f>
        <v>80.286000000000001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239.982</v>
      </c>
      <c r="C26" s="72">
        <v>9.2010000000000005</v>
      </c>
      <c r="D26" s="72">
        <v>7.4530000000000003</v>
      </c>
      <c r="E26" s="72">
        <v>7.048</v>
      </c>
      <c r="F26" s="72">
        <v>8.3670000000000009</v>
      </c>
      <c r="G26" s="72">
        <v>7.1680000000000001</v>
      </c>
      <c r="H26" s="72">
        <v>394.589</v>
      </c>
      <c r="I26" s="72">
        <v>245.441</v>
      </c>
      <c r="J26" s="72">
        <v>346.94200000000001</v>
      </c>
      <c r="K26" s="72">
        <v>232.155</v>
      </c>
      <c r="L26" s="72">
        <v>86.272000000000006</v>
      </c>
      <c r="M26" s="72">
        <v>100.878</v>
      </c>
      <c r="N26" s="72">
        <v>102.124</v>
      </c>
      <c r="O26" s="72">
        <v>249.84899999999999</v>
      </c>
      <c r="P26" s="72">
        <v>239.053</v>
      </c>
      <c r="Q26" s="72">
        <v>20.46</v>
      </c>
      <c r="R26" s="72">
        <v>23.277000000000001</v>
      </c>
      <c r="S26" s="72">
        <v>12.455</v>
      </c>
      <c r="T26" s="72">
        <v>9.9350000000000005</v>
      </c>
      <c r="U26" s="72">
        <v>12.901999999999999</v>
      </c>
      <c r="V26" s="72">
        <v>105.70699999999999</v>
      </c>
      <c r="W26" s="72">
        <v>130.678</v>
      </c>
      <c r="X26" s="72">
        <v>122.361</v>
      </c>
      <c r="Y26" s="72">
        <v>123.88500000000001</v>
      </c>
      <c r="Z26" s="73"/>
      <c r="AA26" s="74">
        <f>SUM(B26:Z26)</f>
        <v>2838.1819999999998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239.982</v>
      </c>
      <c r="C28" s="57">
        <f t="shared" ref="C28:Z28" si="2">IF(LEN(C$2)&gt;0,SUM(C25:C27),"")</f>
        <v>9.2010000000000005</v>
      </c>
      <c r="D28" s="57">
        <f t="shared" si="2"/>
        <v>7.4530000000000003</v>
      </c>
      <c r="E28" s="57">
        <f t="shared" si="2"/>
        <v>7.048</v>
      </c>
      <c r="F28" s="57">
        <f t="shared" si="2"/>
        <v>8.3670000000000009</v>
      </c>
      <c r="G28" s="57">
        <f t="shared" si="2"/>
        <v>7.1680000000000001</v>
      </c>
      <c r="H28" s="57">
        <f t="shared" si="2"/>
        <v>394.589</v>
      </c>
      <c r="I28" s="57">
        <f t="shared" si="2"/>
        <v>245.441</v>
      </c>
      <c r="J28" s="57">
        <f t="shared" si="2"/>
        <v>346.94200000000001</v>
      </c>
      <c r="K28" s="57">
        <f t="shared" si="2"/>
        <v>232.155</v>
      </c>
      <c r="L28" s="57">
        <f t="shared" si="2"/>
        <v>86.272000000000006</v>
      </c>
      <c r="M28" s="57">
        <f t="shared" si="2"/>
        <v>100.878</v>
      </c>
      <c r="N28" s="57">
        <f t="shared" si="2"/>
        <v>102.124</v>
      </c>
      <c r="O28" s="57">
        <f t="shared" si="2"/>
        <v>249.84899999999999</v>
      </c>
      <c r="P28" s="57">
        <f t="shared" si="2"/>
        <v>239.053</v>
      </c>
      <c r="Q28" s="57">
        <f t="shared" si="2"/>
        <v>20.46</v>
      </c>
      <c r="R28" s="57">
        <f t="shared" si="2"/>
        <v>23.277000000000001</v>
      </c>
      <c r="S28" s="57">
        <f t="shared" si="2"/>
        <v>12.455</v>
      </c>
      <c r="T28" s="57">
        <f t="shared" si="2"/>
        <v>9.9350000000000005</v>
      </c>
      <c r="U28" s="57">
        <f t="shared" si="2"/>
        <v>12.901999999999999</v>
      </c>
      <c r="V28" s="57">
        <f t="shared" si="2"/>
        <v>105.70699999999999</v>
      </c>
      <c r="W28" s="57">
        <f t="shared" si="2"/>
        <v>130.678</v>
      </c>
      <c r="X28" s="57">
        <f t="shared" si="2"/>
        <v>122.361</v>
      </c>
      <c r="Y28" s="57">
        <f t="shared" si="2"/>
        <v>123.88500000000001</v>
      </c>
      <c r="Z28" s="58" t="str">
        <f t="shared" si="2"/>
        <v/>
      </c>
      <c r="AA28" s="59">
        <f>SUM(AA25:AA27)</f>
        <v>2838.1819999999998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239.982</v>
      </c>
      <c r="C47" s="83">
        <f t="shared" ref="C47:Z47" si="8">IF(LEN(C$2)&gt;0,C14+C22+C36,"")</f>
        <v>9.2010000000000005</v>
      </c>
      <c r="D47" s="83">
        <f t="shared" si="8"/>
        <v>7.4529999999999994</v>
      </c>
      <c r="E47" s="83">
        <f t="shared" si="8"/>
        <v>7.048</v>
      </c>
      <c r="F47" s="83">
        <f t="shared" si="8"/>
        <v>8.3670000000000009</v>
      </c>
      <c r="G47" s="83">
        <f t="shared" si="8"/>
        <v>7.1679999999999993</v>
      </c>
      <c r="H47" s="83">
        <f t="shared" si="8"/>
        <v>394.589</v>
      </c>
      <c r="I47" s="83">
        <f t="shared" si="8"/>
        <v>245.441</v>
      </c>
      <c r="J47" s="83">
        <f t="shared" si="8"/>
        <v>346.94200000000001</v>
      </c>
      <c r="K47" s="83">
        <f t="shared" si="8"/>
        <v>232.155</v>
      </c>
      <c r="L47" s="83">
        <f t="shared" si="8"/>
        <v>86.272000000000006</v>
      </c>
      <c r="M47" s="83">
        <f t="shared" si="8"/>
        <v>100.878</v>
      </c>
      <c r="N47" s="83">
        <f t="shared" si="8"/>
        <v>102.124</v>
      </c>
      <c r="O47" s="83">
        <f t="shared" si="8"/>
        <v>249.84900000000002</v>
      </c>
      <c r="P47" s="83">
        <f t="shared" si="8"/>
        <v>239.053</v>
      </c>
      <c r="Q47" s="83">
        <f t="shared" si="8"/>
        <v>20.46</v>
      </c>
      <c r="R47" s="83">
        <f t="shared" si="8"/>
        <v>23.277000000000001</v>
      </c>
      <c r="S47" s="83">
        <f t="shared" si="8"/>
        <v>12.455</v>
      </c>
      <c r="T47" s="83">
        <f t="shared" si="8"/>
        <v>9.9350000000000005</v>
      </c>
      <c r="U47" s="83">
        <f t="shared" si="8"/>
        <v>12.901999999999999</v>
      </c>
      <c r="V47" s="83">
        <f t="shared" si="8"/>
        <v>105.70700000000001</v>
      </c>
      <c r="W47" s="83">
        <f t="shared" si="8"/>
        <v>130.678</v>
      </c>
      <c r="X47" s="83">
        <f t="shared" si="8"/>
        <v>122.361</v>
      </c>
      <c r="Y47" s="83">
        <f t="shared" si="8"/>
        <v>123.88500000000001</v>
      </c>
      <c r="Z47" s="84" t="str">
        <f t="shared" si="8"/>
        <v/>
      </c>
      <c r="AA47" s="100">
        <f>SUM(B47:Z47)</f>
        <v>2838.1819999999998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239.98200000000003</v>
      </c>
      <c r="C4" s="18">
        <v>9.2010000000000005</v>
      </c>
      <c r="D4" s="18">
        <v>7.4529999999999994</v>
      </c>
      <c r="E4" s="18">
        <v>7.0479999999999992</v>
      </c>
      <c r="F4" s="18">
        <v>8.3669999999999991</v>
      </c>
      <c r="G4" s="18">
        <v>7.1679999999999993</v>
      </c>
      <c r="H4" s="18">
        <v>394.58899999999994</v>
      </c>
      <c r="I4" s="18">
        <v>245.44099999999997</v>
      </c>
      <c r="J4" s="18">
        <v>346.94200000000001</v>
      </c>
      <c r="K4" s="18">
        <v>232.155</v>
      </c>
      <c r="L4" s="18">
        <v>86.271999999999991</v>
      </c>
      <c r="M4" s="18">
        <v>100.87800000000001</v>
      </c>
      <c r="N4" s="18">
        <v>102.124</v>
      </c>
      <c r="O4" s="18">
        <v>249.84900000000002</v>
      </c>
      <c r="P4" s="18">
        <v>239.053</v>
      </c>
      <c r="Q4" s="18">
        <v>20.46</v>
      </c>
      <c r="R4" s="18">
        <v>23.277000000000001</v>
      </c>
      <c r="S4" s="18">
        <v>12.454999999999998</v>
      </c>
      <c r="T4" s="18">
        <v>9.9349999999999987</v>
      </c>
      <c r="U4" s="18">
        <v>12.901999999999999</v>
      </c>
      <c r="V4" s="18">
        <v>105.70699999999999</v>
      </c>
      <c r="W4" s="18">
        <v>130.67800000000003</v>
      </c>
      <c r="X4" s="18">
        <v>122.36099999999999</v>
      </c>
      <c r="Y4" s="18">
        <v>123.88499999999999</v>
      </c>
      <c r="Z4" s="19"/>
      <c r="AA4" s="20">
        <f>SUM(B4:Z4)</f>
        <v>2838.1819999999998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</v>
      </c>
      <c r="C7" s="28">
        <v>28.95</v>
      </c>
      <c r="D7" s="28">
        <v>22.05</v>
      </c>
      <c r="E7" s="28">
        <v>10.65</v>
      </c>
      <c r="F7" s="28">
        <v>24.51</v>
      </c>
      <c r="G7" s="28">
        <v>46.25</v>
      </c>
      <c r="H7" s="28">
        <v>66.599999999999994</v>
      </c>
      <c r="I7" s="28">
        <v>66.81</v>
      </c>
      <c r="J7" s="28">
        <v>66.06</v>
      </c>
      <c r="K7" s="28">
        <v>60</v>
      </c>
      <c r="L7" s="28">
        <v>54.34</v>
      </c>
      <c r="M7" s="28">
        <v>52.94</v>
      </c>
      <c r="N7" s="28">
        <v>49.75</v>
      </c>
      <c r="O7" s="28">
        <v>48.22</v>
      </c>
      <c r="P7" s="28">
        <v>48.01</v>
      </c>
      <c r="Q7" s="28">
        <v>50.64</v>
      </c>
      <c r="R7" s="28">
        <v>43.58</v>
      </c>
      <c r="S7" s="28">
        <v>57.81</v>
      </c>
      <c r="T7" s="28">
        <v>55</v>
      </c>
      <c r="U7" s="28">
        <v>48.21</v>
      </c>
      <c r="V7" s="28">
        <v>21</v>
      </c>
      <c r="W7" s="28">
        <v>9.35</v>
      </c>
      <c r="X7" s="28">
        <v>48.18</v>
      </c>
      <c r="Y7" s="28">
        <v>49.35</v>
      </c>
      <c r="Z7" s="29"/>
      <c r="AA7" s="30">
        <v>43.052500000000002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150</v>
      </c>
      <c r="C11" s="47"/>
      <c r="D11" s="47"/>
      <c r="E11" s="47"/>
      <c r="F11" s="47"/>
      <c r="G11" s="47"/>
      <c r="H11" s="47">
        <v>387</v>
      </c>
      <c r="I11" s="47">
        <v>230</v>
      </c>
      <c r="J11" s="47">
        <v>328</v>
      </c>
      <c r="K11" s="47">
        <v>212</v>
      </c>
      <c r="L11" s="47">
        <v>63</v>
      </c>
      <c r="M11" s="47">
        <v>78</v>
      </c>
      <c r="N11" s="47">
        <v>78</v>
      </c>
      <c r="O11" s="47">
        <v>235</v>
      </c>
      <c r="P11" s="47">
        <v>235</v>
      </c>
      <c r="Q11" s="47">
        <v>15</v>
      </c>
      <c r="R11" s="47">
        <v>15</v>
      </c>
      <c r="S11" s="47">
        <v>1</v>
      </c>
      <c r="T11" s="47">
        <v>1</v>
      </c>
      <c r="U11" s="47"/>
      <c r="V11" s="47">
        <v>91.47999999999999</v>
      </c>
      <c r="W11" s="47">
        <v>115</v>
      </c>
      <c r="X11" s="47">
        <v>115</v>
      </c>
      <c r="Y11" s="47">
        <v>115</v>
      </c>
      <c r="Z11" s="48"/>
      <c r="AA11" s="49">
        <f>SUM(B11:Z11)</f>
        <v>2464.48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2.9950000000000001</v>
      </c>
      <c r="C13" s="52">
        <v>1.7569999999999999</v>
      </c>
      <c r="D13" s="52">
        <v>0.20899999999999999</v>
      </c>
      <c r="E13" s="52">
        <v>0.96399999999999997</v>
      </c>
      <c r="F13" s="52">
        <v>1.6559999999999999</v>
      </c>
      <c r="G13" s="52"/>
      <c r="H13" s="52"/>
      <c r="I13" s="52">
        <v>0.49399999999999999</v>
      </c>
      <c r="J13" s="52">
        <v>1.8540000000000001</v>
      </c>
      <c r="K13" s="52"/>
      <c r="L13" s="52">
        <v>1.6819999999999999</v>
      </c>
      <c r="M13" s="52">
        <v>2.5140000000000002</v>
      </c>
      <c r="N13" s="52">
        <v>7.6309999999999993</v>
      </c>
      <c r="O13" s="52">
        <v>0.84199999999999997</v>
      </c>
      <c r="P13" s="52">
        <v>0.16500000000000001</v>
      </c>
      <c r="Q13" s="52">
        <v>1.5449999999999999</v>
      </c>
      <c r="R13" s="52">
        <v>4.3559999999999999</v>
      </c>
      <c r="S13" s="52">
        <v>5.0909999999999993</v>
      </c>
      <c r="T13" s="52">
        <v>4.1340000000000003</v>
      </c>
      <c r="U13" s="52">
        <v>12.106</v>
      </c>
      <c r="V13" s="52">
        <v>14.227</v>
      </c>
      <c r="W13" s="52">
        <v>15.678000000000001</v>
      </c>
      <c r="X13" s="52">
        <v>7.3610000000000007</v>
      </c>
      <c r="Y13" s="52">
        <v>6.9429999999999996</v>
      </c>
      <c r="Z13" s="53"/>
      <c r="AA13" s="54">
        <f>SUM(B13:Z13)</f>
        <v>94.204000000000008</v>
      </c>
    </row>
    <row r="14" spans="1:27" ht="30" customHeight="1" thickBot="1" x14ac:dyDescent="0.25">
      <c r="A14" s="55" t="s">
        <v>10</v>
      </c>
      <c r="B14" s="56">
        <f>IF(LEN(B$2)&gt;0,SUM(B10:B13),"")</f>
        <v>152.995</v>
      </c>
      <c r="C14" s="57">
        <f t="shared" ref="C14:Z14" si="0">IF(LEN(C$2)&gt;0,SUM(C10:C13),"")</f>
        <v>1.7569999999999999</v>
      </c>
      <c r="D14" s="57">
        <f t="shared" si="0"/>
        <v>0.20899999999999999</v>
      </c>
      <c r="E14" s="57">
        <f t="shared" si="0"/>
        <v>0.96399999999999997</v>
      </c>
      <c r="F14" s="57">
        <f t="shared" si="0"/>
        <v>1.6559999999999999</v>
      </c>
      <c r="G14" s="57">
        <f t="shared" si="0"/>
        <v>0</v>
      </c>
      <c r="H14" s="57">
        <f t="shared" si="0"/>
        <v>387</v>
      </c>
      <c r="I14" s="57">
        <f t="shared" si="0"/>
        <v>230.494</v>
      </c>
      <c r="J14" s="57">
        <f t="shared" si="0"/>
        <v>329.85399999999998</v>
      </c>
      <c r="K14" s="57">
        <f t="shared" si="0"/>
        <v>212</v>
      </c>
      <c r="L14" s="57">
        <f t="shared" si="0"/>
        <v>64.682000000000002</v>
      </c>
      <c r="M14" s="57">
        <f t="shared" si="0"/>
        <v>80.513999999999996</v>
      </c>
      <c r="N14" s="57">
        <f t="shared" si="0"/>
        <v>85.631</v>
      </c>
      <c r="O14" s="57">
        <f t="shared" si="0"/>
        <v>235.84200000000001</v>
      </c>
      <c r="P14" s="57">
        <f t="shared" si="0"/>
        <v>235.16499999999999</v>
      </c>
      <c r="Q14" s="57">
        <f t="shared" si="0"/>
        <v>16.545000000000002</v>
      </c>
      <c r="R14" s="57">
        <f t="shared" si="0"/>
        <v>19.356000000000002</v>
      </c>
      <c r="S14" s="57">
        <f t="shared" si="0"/>
        <v>6.0909999999999993</v>
      </c>
      <c r="T14" s="57">
        <f t="shared" si="0"/>
        <v>5.1340000000000003</v>
      </c>
      <c r="U14" s="57">
        <f t="shared" si="0"/>
        <v>12.106</v>
      </c>
      <c r="V14" s="57">
        <f t="shared" si="0"/>
        <v>105.70699999999999</v>
      </c>
      <c r="W14" s="57">
        <f t="shared" si="0"/>
        <v>130.678</v>
      </c>
      <c r="X14" s="57">
        <f t="shared" si="0"/>
        <v>122.361</v>
      </c>
      <c r="Y14" s="57">
        <f t="shared" si="0"/>
        <v>121.943</v>
      </c>
      <c r="Z14" s="58" t="str">
        <f t="shared" si="0"/>
        <v/>
      </c>
      <c r="AA14" s="59">
        <f>SUM(AA9:AA13)</f>
        <v>2558.6840000000002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86.986999999999995</v>
      </c>
      <c r="C19" s="76">
        <v>7.4440000000000008</v>
      </c>
      <c r="D19" s="76">
        <v>7.2439999999999998</v>
      </c>
      <c r="E19" s="76">
        <v>6.0839999999999996</v>
      </c>
      <c r="F19" s="76">
        <v>6.7110000000000003</v>
      </c>
      <c r="G19" s="76">
        <v>7.1679999999999993</v>
      </c>
      <c r="H19" s="76">
        <v>7.5889999999999986</v>
      </c>
      <c r="I19" s="76">
        <v>14.946999999999997</v>
      </c>
      <c r="J19" s="76">
        <v>17.087999999999997</v>
      </c>
      <c r="K19" s="76">
        <v>20.155000000000001</v>
      </c>
      <c r="L19" s="76">
        <v>21.59</v>
      </c>
      <c r="M19" s="76">
        <v>20.364000000000001</v>
      </c>
      <c r="N19" s="76">
        <v>16.492999999999999</v>
      </c>
      <c r="O19" s="76">
        <v>14.007000000000001</v>
      </c>
      <c r="P19" s="76">
        <v>3.8879999999999999</v>
      </c>
      <c r="Q19" s="76">
        <v>3.915</v>
      </c>
      <c r="R19" s="76">
        <v>3.9210000000000003</v>
      </c>
      <c r="S19" s="76">
        <v>6.3639999999999999</v>
      </c>
      <c r="T19" s="76">
        <v>4.8010000000000002</v>
      </c>
      <c r="U19" s="76">
        <v>0.79599999999999982</v>
      </c>
      <c r="V19" s="76"/>
      <c r="W19" s="76"/>
      <c r="X19" s="76"/>
      <c r="Y19" s="76">
        <v>1.9420000000000002</v>
      </c>
      <c r="Z19" s="73"/>
      <c r="AA19" s="74">
        <f>SUM(B19:Z19)</f>
        <v>279.49799999999999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86.986999999999995</v>
      </c>
      <c r="C22" s="83">
        <f t="shared" si="1"/>
        <v>7.4440000000000008</v>
      </c>
      <c r="D22" s="83">
        <f t="shared" si="1"/>
        <v>7.2439999999999998</v>
      </c>
      <c r="E22" s="83">
        <f t="shared" si="1"/>
        <v>6.0839999999999996</v>
      </c>
      <c r="F22" s="83">
        <f t="shared" si="1"/>
        <v>6.7110000000000003</v>
      </c>
      <c r="G22" s="83">
        <f t="shared" si="1"/>
        <v>7.1679999999999993</v>
      </c>
      <c r="H22" s="83">
        <f t="shared" si="1"/>
        <v>7.5889999999999986</v>
      </c>
      <c r="I22" s="83">
        <f t="shared" si="1"/>
        <v>14.946999999999997</v>
      </c>
      <c r="J22" s="83">
        <f t="shared" si="1"/>
        <v>17.087999999999997</v>
      </c>
      <c r="K22" s="83">
        <f t="shared" si="1"/>
        <v>20.155000000000001</v>
      </c>
      <c r="L22" s="83">
        <f t="shared" si="1"/>
        <v>21.59</v>
      </c>
      <c r="M22" s="83">
        <f t="shared" si="1"/>
        <v>20.364000000000001</v>
      </c>
      <c r="N22" s="83">
        <f t="shared" si="1"/>
        <v>16.492999999999999</v>
      </c>
      <c r="O22" s="83">
        <f t="shared" si="1"/>
        <v>14.007000000000001</v>
      </c>
      <c r="P22" s="83">
        <f t="shared" si="1"/>
        <v>3.8879999999999999</v>
      </c>
      <c r="Q22" s="83">
        <f t="shared" si="1"/>
        <v>3.915</v>
      </c>
      <c r="R22" s="83">
        <f t="shared" si="1"/>
        <v>3.9210000000000003</v>
      </c>
      <c r="S22" s="83">
        <f t="shared" si="1"/>
        <v>6.3639999999999999</v>
      </c>
      <c r="T22" s="83">
        <f t="shared" si="1"/>
        <v>4.8010000000000002</v>
      </c>
      <c r="U22" s="83">
        <f t="shared" si="1"/>
        <v>0.79599999999999982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1.9420000000000002</v>
      </c>
      <c r="Z22" s="84">
        <f t="shared" si="1"/>
        <v>0</v>
      </c>
      <c r="AA22" s="85">
        <f t="shared" si="1"/>
        <v>279.49799999999999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239.982</v>
      </c>
      <c r="C26" s="72">
        <v>9.2010000000000005</v>
      </c>
      <c r="D26" s="72">
        <v>7.4530000000000003</v>
      </c>
      <c r="E26" s="72">
        <v>7.048</v>
      </c>
      <c r="F26" s="72">
        <v>8.3670000000000009</v>
      </c>
      <c r="G26" s="72">
        <v>7.1680000000000001</v>
      </c>
      <c r="H26" s="72">
        <v>394.589</v>
      </c>
      <c r="I26" s="72">
        <v>245.441</v>
      </c>
      <c r="J26" s="72">
        <v>346.94200000000001</v>
      </c>
      <c r="K26" s="72">
        <v>232.155</v>
      </c>
      <c r="L26" s="72">
        <v>86.272000000000006</v>
      </c>
      <c r="M26" s="72">
        <v>100.878</v>
      </c>
      <c r="N26" s="72">
        <v>102.124</v>
      </c>
      <c r="O26" s="72">
        <v>249.84899999999999</v>
      </c>
      <c r="P26" s="72">
        <v>239.053</v>
      </c>
      <c r="Q26" s="72">
        <v>20.46</v>
      </c>
      <c r="R26" s="72">
        <v>23.277000000000001</v>
      </c>
      <c r="S26" s="72">
        <v>12.455</v>
      </c>
      <c r="T26" s="72">
        <v>9.9350000000000005</v>
      </c>
      <c r="U26" s="72">
        <v>12.901999999999999</v>
      </c>
      <c r="V26" s="72">
        <v>105.70699999999999</v>
      </c>
      <c r="W26" s="72">
        <v>130.678</v>
      </c>
      <c r="X26" s="72">
        <v>122.361</v>
      </c>
      <c r="Y26" s="72">
        <v>123.88500000000001</v>
      </c>
      <c r="Z26" s="73"/>
      <c r="AA26" s="74">
        <f>SUM(B26:Z26)</f>
        <v>2838.1819999999998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239.982</v>
      </c>
      <c r="C28" s="57">
        <f t="shared" si="2"/>
        <v>9.2010000000000005</v>
      </c>
      <c r="D28" s="57">
        <f t="shared" si="2"/>
        <v>7.4530000000000003</v>
      </c>
      <c r="E28" s="57">
        <f t="shared" si="2"/>
        <v>7.048</v>
      </c>
      <c r="F28" s="57">
        <f t="shared" si="2"/>
        <v>8.3670000000000009</v>
      </c>
      <c r="G28" s="57">
        <f t="shared" si="2"/>
        <v>7.1680000000000001</v>
      </c>
      <c r="H28" s="57">
        <f t="shared" si="2"/>
        <v>394.589</v>
      </c>
      <c r="I28" s="57">
        <f t="shared" si="2"/>
        <v>245.441</v>
      </c>
      <c r="J28" s="57">
        <f t="shared" si="2"/>
        <v>346.94200000000001</v>
      </c>
      <c r="K28" s="57">
        <f t="shared" si="2"/>
        <v>232.155</v>
      </c>
      <c r="L28" s="57">
        <f t="shared" si="2"/>
        <v>86.272000000000006</v>
      </c>
      <c r="M28" s="57">
        <f t="shared" si="2"/>
        <v>100.878</v>
      </c>
      <c r="N28" s="57">
        <f t="shared" si="2"/>
        <v>102.124</v>
      </c>
      <c r="O28" s="57">
        <f t="shared" si="2"/>
        <v>249.84899999999999</v>
      </c>
      <c r="P28" s="57">
        <f t="shared" si="2"/>
        <v>239.053</v>
      </c>
      <c r="Q28" s="57">
        <f t="shared" si="2"/>
        <v>20.46</v>
      </c>
      <c r="R28" s="57">
        <f t="shared" si="2"/>
        <v>23.277000000000001</v>
      </c>
      <c r="S28" s="57">
        <f t="shared" si="2"/>
        <v>12.455</v>
      </c>
      <c r="T28" s="57">
        <f t="shared" si="2"/>
        <v>9.9350000000000005</v>
      </c>
      <c r="U28" s="57">
        <f t="shared" si="2"/>
        <v>12.901999999999999</v>
      </c>
      <c r="V28" s="57">
        <f t="shared" si="2"/>
        <v>105.70699999999999</v>
      </c>
      <c r="W28" s="57">
        <f t="shared" si="2"/>
        <v>130.678</v>
      </c>
      <c r="X28" s="57">
        <f t="shared" si="2"/>
        <v>122.361</v>
      </c>
      <c r="Y28" s="57">
        <f t="shared" si="2"/>
        <v>123.88500000000001</v>
      </c>
      <c r="Z28" s="58">
        <f t="shared" si="2"/>
        <v>0</v>
      </c>
      <c r="AA28" s="59">
        <f t="shared" si="2"/>
        <v>2838.1819999999998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239.982</v>
      </c>
      <c r="C47" s="83">
        <f t="shared" ref="C47:Z47" si="8">SUM(C10:C13)+C22+C36</f>
        <v>9.2010000000000005</v>
      </c>
      <c r="D47" s="83">
        <f t="shared" si="8"/>
        <v>7.4529999999999994</v>
      </c>
      <c r="E47" s="83">
        <f t="shared" si="8"/>
        <v>7.048</v>
      </c>
      <c r="F47" s="83">
        <f t="shared" si="8"/>
        <v>8.3670000000000009</v>
      </c>
      <c r="G47" s="83">
        <f t="shared" si="8"/>
        <v>7.1679999999999993</v>
      </c>
      <c r="H47" s="83">
        <f t="shared" si="8"/>
        <v>394.589</v>
      </c>
      <c r="I47" s="83">
        <f t="shared" si="8"/>
        <v>245.441</v>
      </c>
      <c r="J47" s="83">
        <f t="shared" si="8"/>
        <v>346.94200000000001</v>
      </c>
      <c r="K47" s="83">
        <f t="shared" si="8"/>
        <v>232.155</v>
      </c>
      <c r="L47" s="83">
        <f t="shared" si="8"/>
        <v>86.272000000000006</v>
      </c>
      <c r="M47" s="83">
        <f t="shared" si="8"/>
        <v>100.878</v>
      </c>
      <c r="N47" s="83">
        <f t="shared" si="8"/>
        <v>102.124</v>
      </c>
      <c r="O47" s="83">
        <f t="shared" si="8"/>
        <v>249.84900000000002</v>
      </c>
      <c r="P47" s="83">
        <f t="shared" si="8"/>
        <v>239.053</v>
      </c>
      <c r="Q47" s="83">
        <f t="shared" si="8"/>
        <v>20.46</v>
      </c>
      <c r="R47" s="83">
        <f t="shared" si="8"/>
        <v>23.277000000000001</v>
      </c>
      <c r="S47" s="83">
        <f t="shared" si="8"/>
        <v>12.454999999999998</v>
      </c>
      <c r="T47" s="83">
        <f t="shared" si="8"/>
        <v>9.9350000000000005</v>
      </c>
      <c r="U47" s="83">
        <f t="shared" si="8"/>
        <v>12.901999999999999</v>
      </c>
      <c r="V47" s="83">
        <f t="shared" si="8"/>
        <v>105.70699999999999</v>
      </c>
      <c r="W47" s="83">
        <f t="shared" si="8"/>
        <v>130.678</v>
      </c>
      <c r="X47" s="83">
        <f t="shared" si="8"/>
        <v>122.361</v>
      </c>
      <c r="Y47" s="83">
        <f t="shared" si="8"/>
        <v>123.88499999999999</v>
      </c>
      <c r="Z47" s="84">
        <f t="shared" si="8"/>
        <v>0</v>
      </c>
      <c r="AA47" s="100">
        <f>SUM(B47:Z47)</f>
        <v>2838.1819999999998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2021-01-26T13:44:39Z</dcterms:created>
  <dcterms:modified xsi:type="dcterms:W3CDTF">2021-01-26T13:44:39Z</dcterms:modified>
</cp:coreProperties>
</file>