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<sst xmlns="http://schemas.openxmlformats.org/spreadsheetml/2006/main" count="110" uniqueCount="50">
  <si>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25/01/2021 16:03:29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</si>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</sst>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158</c:v>
                </c:pt>
                <c:pt idx="9">
                  <c:v>82.891999999999996</c:v>
                </c:pt>
                <c:pt idx="10">
                  <c:v>42</c:v>
                </c:pt>
                <c:pt idx="11">
                  <c:v>71</c:v>
                </c:pt>
                <c:pt idx="12">
                  <c:v>71</c:v>
                </c:pt>
                <c:pt idx="1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178</c:v>
                </c:pt>
                <c:pt idx="1">
                  <c:v>336</c:v>
                </c:pt>
                <c:pt idx="2">
                  <c:v>336</c:v>
                </c:pt>
                <c:pt idx="3">
                  <c:v>265</c:v>
                </c:pt>
                <c:pt idx="4">
                  <c:v>265</c:v>
                </c:pt>
                <c:pt idx="5">
                  <c:v>336</c:v>
                </c:pt>
                <c:pt idx="6">
                  <c:v>410</c:v>
                </c:pt>
                <c:pt idx="7">
                  <c:v>274</c:v>
                </c:pt>
                <c:pt idx="8">
                  <c:v>251.505</c:v>
                </c:pt>
                <c:pt idx="9">
                  <c:v>259</c:v>
                </c:pt>
                <c:pt idx="10">
                  <c:v>178</c:v>
                </c:pt>
                <c:pt idx="11">
                  <c:v>149</c:v>
                </c:pt>
                <c:pt idx="12">
                  <c:v>149</c:v>
                </c:pt>
                <c:pt idx="13">
                  <c:v>149</c:v>
                </c:pt>
                <c:pt idx="14">
                  <c:v>20</c:v>
                </c:pt>
                <c:pt idx="16">
                  <c:v>13.224</c:v>
                </c:pt>
                <c:pt idx="17">
                  <c:v>20.545000000000002</c:v>
                </c:pt>
                <c:pt idx="18">
                  <c:v>15.896000000000001</c:v>
                </c:pt>
                <c:pt idx="19">
                  <c:v>4.6550000000000002</c:v>
                </c:pt>
                <c:pt idx="20">
                  <c:v>9.0350000000000001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4.649</c:v>
                </c:pt>
                <c:pt idx="1">
                  <c:v>3.3440000000000003</c:v>
                </c:pt>
                <c:pt idx="2">
                  <c:v>4.9450000000000003</c:v>
                </c:pt>
                <c:pt idx="3">
                  <c:v>2.9749999999999996</c:v>
                </c:pt>
                <c:pt idx="4">
                  <c:v>2.032</c:v>
                </c:pt>
                <c:pt idx="5">
                  <c:v>2.1539999999999999</c:v>
                </c:pt>
                <c:pt idx="6">
                  <c:v>4.6120000000000001</c:v>
                </c:pt>
                <c:pt idx="7">
                  <c:v>3.8840000000000003</c:v>
                </c:pt>
                <c:pt idx="9">
                  <c:v>0.27100000000000002</c:v>
                </c:pt>
                <c:pt idx="10">
                  <c:v>5.7379999999999995</c:v>
                </c:pt>
                <c:pt idx="11">
                  <c:v>9.0149999999999988</c:v>
                </c:pt>
                <c:pt idx="12">
                  <c:v>8.8580000000000005</c:v>
                </c:pt>
                <c:pt idx="13">
                  <c:v>7.3090000000000002</c:v>
                </c:pt>
                <c:pt idx="14">
                  <c:v>2.8129999999999997</c:v>
                </c:pt>
                <c:pt idx="15">
                  <c:v>6.447000000000001</c:v>
                </c:pt>
                <c:pt idx="21">
                  <c:v>0.41799999999999998</c:v>
                </c:pt>
                <c:pt idx="22">
                  <c:v>2.7730000000000001</c:v>
                </c:pt>
                <c:pt idx="23">
                  <c:v>7.2640000000000002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0911528"/>
        <c:axId val="170911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341.23600000000005</c:v>
                </c:pt>
                <c:pt idx="1">
                  <c:v>340.06200000000001</c:v>
                </c:pt>
                <c:pt idx="2">
                  <c:v>341.31400000000002</c:v>
                </c:pt>
                <c:pt idx="3">
                  <c:v>268.35400000000004</c:v>
                </c:pt>
                <c:pt idx="4">
                  <c:v>267.39100000000002</c:v>
                </c:pt>
                <c:pt idx="5">
                  <c:v>338.82899999999995</c:v>
                </c:pt>
                <c:pt idx="6">
                  <c:v>414.97199999999998</c:v>
                </c:pt>
                <c:pt idx="7">
                  <c:v>278.916</c:v>
                </c:pt>
                <c:pt idx="8">
                  <c:v>253.01300000000001</c:v>
                </c:pt>
                <c:pt idx="9">
                  <c:v>343.66899999999998</c:v>
                </c:pt>
                <c:pt idx="10">
                  <c:v>227.321</c:v>
                </c:pt>
                <c:pt idx="11">
                  <c:v>230.41</c:v>
                </c:pt>
                <c:pt idx="12">
                  <c:v>230.41300000000001</c:v>
                </c:pt>
                <c:pt idx="13">
                  <c:v>227.309</c:v>
                </c:pt>
                <c:pt idx="14">
                  <c:v>23.797000000000001</c:v>
                </c:pt>
                <c:pt idx="15">
                  <c:v>6.9060000000000006</c:v>
                </c:pt>
                <c:pt idx="16">
                  <c:v>13.224000000000002</c:v>
                </c:pt>
                <c:pt idx="17">
                  <c:v>20.545000000000002</c:v>
                </c:pt>
                <c:pt idx="18">
                  <c:v>15.984999999999999</c:v>
                </c:pt>
                <c:pt idx="19">
                  <c:v>9.2799999999999994</c:v>
                </c:pt>
                <c:pt idx="20">
                  <c:v>12.462</c:v>
                </c:pt>
                <c:pt idx="21">
                  <c:v>3.8330000000000002</c:v>
                </c:pt>
                <c:pt idx="22">
                  <c:v>3.8629999999999995</c:v>
                </c:pt>
                <c:pt idx="23">
                  <c:v>9.8890000000000011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11528"/>
        <c:axId val="170911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56.61</c:v>
                </c:pt>
                <c:pt idx="1">
                  <c:v>54.43</c:v>
                </c:pt>
                <c:pt idx="2">
                  <c:v>50.51</c:v>
                </c:pt>
                <c:pt idx="3">
                  <c:v>47.83</c:v>
                </c:pt>
                <c:pt idx="4">
                  <c:v>47.28</c:v>
                </c:pt>
                <c:pt idx="5">
                  <c:v>52.42</c:v>
                </c:pt>
                <c:pt idx="6">
                  <c:v>65.010000000000005</c:v>
                </c:pt>
                <c:pt idx="7">
                  <c:v>70.739999999999995</c:v>
                </c:pt>
                <c:pt idx="8">
                  <c:v>62.94</c:v>
                </c:pt>
                <c:pt idx="9">
                  <c:v>48.42</c:v>
                </c:pt>
                <c:pt idx="10">
                  <c:v>39.99</c:v>
                </c:pt>
                <c:pt idx="11">
                  <c:v>39.979999999999997</c:v>
                </c:pt>
                <c:pt idx="12">
                  <c:v>28</c:v>
                </c:pt>
                <c:pt idx="13">
                  <c:v>9</c:v>
                </c:pt>
                <c:pt idx="14">
                  <c:v>28.56</c:v>
                </c:pt>
                <c:pt idx="15">
                  <c:v>40.98</c:v>
                </c:pt>
                <c:pt idx="16">
                  <c:v>48.18</c:v>
                </c:pt>
                <c:pt idx="17">
                  <c:v>67.14</c:v>
                </c:pt>
                <c:pt idx="18">
                  <c:v>76.83</c:v>
                </c:pt>
                <c:pt idx="19">
                  <c:v>64.83</c:v>
                </c:pt>
                <c:pt idx="20">
                  <c:v>48.88</c:v>
                </c:pt>
                <c:pt idx="21">
                  <c:v>42</c:v>
                </c:pt>
                <c:pt idx="22">
                  <c:v>45.7</c:v>
                </c:pt>
                <c:pt idx="23">
                  <c:v>24.82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22392"/>
        <c:axId val="170912312"/>
      </c:lineChart>
      <c:catAx>
        <c:axId val="170911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11920"/>
        <c:crosses val="autoZero"/>
        <c:auto val="1"/>
        <c:lblAlgn val="ctr"/>
        <c:lblOffset val="100"/>
        <c:noMultiLvlLbl val="0"/>
      </c:catAx>
      <c:valAx>
        <c:axId val="17091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11528"/>
        <c:crosses val="autoZero"/>
        <c:crossBetween val="between"/>
      </c:valAx>
      <c:valAx>
        <c:axId val="170912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22392"/>
        <c:crosses val="max"/>
        <c:crossBetween val="between"/>
      </c:valAx>
      <c:catAx>
        <c:axId val="385122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912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44222</v>
          </cell>
        </row>
        <row r="5">
          <cell r="C5" t="str">
            <v>LIDA1</v>
          </cell>
        </row>
        <row r="26">
          <cell r="C26">
            <v>495.892</v>
          </cell>
        </row>
        <row r="27">
          <cell r="C27">
            <v>3618.8600000000006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79.501000000000005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28.74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74.772999999999996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4000.3649999999998</v>
          </cell>
        </row>
        <row r="46">
          <cell r="C46">
            <v>0</v>
          </cell>
        </row>
        <row r="47">
          <cell r="C47">
            <v>147.85499999999999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56.61</v>
          </cell>
          <cell r="C7">
            <v>54.43</v>
          </cell>
          <cell r="D7">
            <v>50.51</v>
          </cell>
          <cell r="E7">
            <v>47.83</v>
          </cell>
          <cell r="F7">
            <v>47.28</v>
          </cell>
          <cell r="G7">
            <v>52.42</v>
          </cell>
          <cell r="H7">
            <v>65.010000000000005</v>
          </cell>
          <cell r="I7">
            <v>70.739999999999995</v>
          </cell>
          <cell r="J7">
            <v>62.94</v>
          </cell>
          <cell r="K7">
            <v>48.42</v>
          </cell>
          <cell r="L7">
            <v>39.99</v>
          </cell>
          <cell r="M7">
            <v>39.979999999999997</v>
          </cell>
          <cell r="N7">
            <v>28</v>
          </cell>
          <cell r="O7">
            <v>9</v>
          </cell>
          <cell r="P7">
            <v>28.56</v>
          </cell>
          <cell r="Q7">
            <v>40.98</v>
          </cell>
          <cell r="R7">
            <v>48.18</v>
          </cell>
          <cell r="S7">
            <v>67.14</v>
          </cell>
          <cell r="T7">
            <v>76.83</v>
          </cell>
          <cell r="U7">
            <v>64.83</v>
          </cell>
          <cell r="V7">
            <v>48.88</v>
          </cell>
          <cell r="W7">
            <v>42</v>
          </cell>
          <cell r="X7">
            <v>45.7</v>
          </cell>
          <cell r="Y7">
            <v>24.82</v>
          </cell>
        </row>
        <row r="12">
          <cell r="B12">
            <v>13</v>
          </cell>
          <cell r="K12">
            <v>13</v>
          </cell>
          <cell r="L12">
            <v>13</v>
          </cell>
          <cell r="M12">
            <v>13</v>
          </cell>
          <cell r="N12">
            <v>13</v>
          </cell>
          <cell r="O12">
            <v>13</v>
          </cell>
        </row>
        <row r="13">
          <cell r="B13">
            <v>13</v>
          </cell>
          <cell r="K13">
            <v>13</v>
          </cell>
          <cell r="L13">
            <v>13</v>
          </cell>
          <cell r="M13">
            <v>13</v>
          </cell>
          <cell r="N13">
            <v>13</v>
          </cell>
          <cell r="O13">
            <v>13</v>
          </cell>
        </row>
        <row r="17">
          <cell r="B17">
            <v>66</v>
          </cell>
          <cell r="K17">
            <v>28</v>
          </cell>
          <cell r="L17">
            <v>8</v>
          </cell>
          <cell r="M17">
            <v>22</v>
          </cell>
          <cell r="N17">
            <v>22</v>
          </cell>
          <cell r="O17">
            <v>22</v>
          </cell>
        </row>
        <row r="18">
          <cell r="B18">
            <v>66</v>
          </cell>
          <cell r="K18">
            <v>28.891999999999999</v>
          </cell>
          <cell r="L18">
            <v>8</v>
          </cell>
          <cell r="M18">
            <v>23</v>
          </cell>
          <cell r="N18">
            <v>23</v>
          </cell>
          <cell r="O18">
            <v>23</v>
          </cell>
        </row>
        <row r="28">
          <cell r="B28">
            <v>178</v>
          </cell>
          <cell r="C28">
            <v>336</v>
          </cell>
          <cell r="D28">
            <v>336</v>
          </cell>
          <cell r="E28">
            <v>265</v>
          </cell>
          <cell r="F28">
            <v>265</v>
          </cell>
          <cell r="G28">
            <v>336</v>
          </cell>
          <cell r="H28">
            <v>410</v>
          </cell>
          <cell r="I28">
            <v>274</v>
          </cell>
          <cell r="J28">
            <v>220</v>
          </cell>
          <cell r="K28">
            <v>178</v>
          </cell>
          <cell r="L28">
            <v>178</v>
          </cell>
          <cell r="M28">
            <v>149</v>
          </cell>
          <cell r="N28">
            <v>149</v>
          </cell>
          <cell r="O28">
            <v>149</v>
          </cell>
          <cell r="P28">
            <v>20</v>
          </cell>
        </row>
        <row r="38">
          <cell r="J38">
            <v>31.504999999999999</v>
          </cell>
          <cell r="K38">
            <v>81</v>
          </cell>
          <cell r="R38">
            <v>13.224</v>
          </cell>
          <cell r="S38">
            <v>20.545000000000002</v>
          </cell>
          <cell r="T38">
            <v>15.896000000000001</v>
          </cell>
          <cell r="U38">
            <v>4.6550000000000002</v>
          </cell>
          <cell r="V38">
            <v>9.0350000000000001</v>
          </cell>
        </row>
        <row r="59">
          <cell r="B59">
            <v>4.649</v>
          </cell>
          <cell r="C59">
            <v>3.3440000000000003</v>
          </cell>
          <cell r="D59">
            <v>4.9450000000000003</v>
          </cell>
          <cell r="E59">
            <v>2.9749999999999996</v>
          </cell>
          <cell r="F59">
            <v>2.032</v>
          </cell>
          <cell r="G59">
            <v>2.1539999999999999</v>
          </cell>
          <cell r="H59">
            <v>4.6120000000000001</v>
          </cell>
          <cell r="I59">
            <v>3.8840000000000003</v>
          </cell>
          <cell r="K59">
            <v>0.27100000000000002</v>
          </cell>
          <cell r="L59">
            <v>5.7379999999999995</v>
          </cell>
          <cell r="M59">
            <v>9.0149999999999988</v>
          </cell>
          <cell r="N59">
            <v>8.8580000000000005</v>
          </cell>
          <cell r="O59">
            <v>7.3090000000000002</v>
          </cell>
          <cell r="P59">
            <v>2.8129999999999997</v>
          </cell>
          <cell r="Q59">
            <v>6.447000000000001</v>
          </cell>
          <cell r="W59">
            <v>0.41799999999999998</v>
          </cell>
          <cell r="X59">
            <v>2.7730000000000001</v>
          </cell>
          <cell r="Y59">
            <v>7.2640000000000002</v>
          </cell>
        </row>
        <row r="66">
          <cell r="B66">
            <v>0.58699999999999997</v>
          </cell>
          <cell r="C66">
            <v>0.71799999999999997</v>
          </cell>
          <cell r="D66">
            <v>0.36899999999999999</v>
          </cell>
          <cell r="E66">
            <v>0.379</v>
          </cell>
          <cell r="F66">
            <v>0.35899999999999999</v>
          </cell>
          <cell r="G66">
            <v>0.67500000000000004</v>
          </cell>
          <cell r="H66">
            <v>0.36</v>
          </cell>
          <cell r="I66">
            <v>1.032</v>
          </cell>
          <cell r="J66">
            <v>1.508</v>
          </cell>
          <cell r="K66">
            <v>1.506</v>
          </cell>
          <cell r="L66">
            <v>1.583</v>
          </cell>
          <cell r="M66">
            <v>1.395</v>
          </cell>
          <cell r="N66">
            <v>1.5549999999999999</v>
          </cell>
          <cell r="P66">
            <v>0.98399999999999999</v>
          </cell>
          <cell r="Q66">
            <v>0.45900000000000002</v>
          </cell>
          <cell r="T66">
            <v>8.8999999999999996E-2</v>
          </cell>
          <cell r="U66">
            <v>4.625</v>
          </cell>
          <cell r="V66">
            <v>3.427</v>
          </cell>
          <cell r="W66">
            <v>3.415</v>
          </cell>
          <cell r="X66">
            <v>1.0900000000000001</v>
          </cell>
          <cell r="Y66">
            <v>2.625</v>
          </cell>
        </row>
      </sheetData>
      <sheetData sheetId="17">
        <row r="25">
          <cell r="E25">
            <v>15</v>
          </cell>
          <cell r="F25">
            <v>15</v>
          </cell>
        </row>
        <row r="27">
          <cell r="I27">
            <v>200</v>
          </cell>
          <cell r="J27">
            <v>220</v>
          </cell>
          <cell r="K27">
            <v>260.892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250</v>
          </cell>
          <cell r="F29">
            <v>250</v>
          </cell>
          <cell r="G29">
            <v>336</v>
          </cell>
          <cell r="H29">
            <v>410</v>
          </cell>
          <cell r="I29">
            <v>74</v>
          </cell>
        </row>
        <row r="37">
          <cell r="K37">
            <v>61.472999999999999</v>
          </cell>
        </row>
        <row r="59">
          <cell r="B59">
            <v>4.069</v>
          </cell>
          <cell r="C59">
            <v>3.47</v>
          </cell>
          <cell r="D59">
            <v>3.5760000000000001</v>
          </cell>
          <cell r="E59">
            <v>1.615</v>
          </cell>
          <cell r="F59">
            <v>0.66900000000000004</v>
          </cell>
          <cell r="G59">
            <v>0.81799999999999995</v>
          </cell>
          <cell r="H59">
            <v>1.585</v>
          </cell>
          <cell r="I59">
            <v>1.282</v>
          </cell>
          <cell r="J59">
            <v>29.677</v>
          </cell>
          <cell r="K59">
            <v>18.529</v>
          </cell>
          <cell r="L59">
            <v>5.6899999999999995</v>
          </cell>
          <cell r="M59">
            <v>8.1769999999999996</v>
          </cell>
          <cell r="N59">
            <v>8.859</v>
          </cell>
          <cell r="O59">
            <v>1.2999999999999999E-2</v>
          </cell>
          <cell r="P59">
            <v>0.41299999999999998</v>
          </cell>
          <cell r="Q59">
            <v>1.9019999999999999</v>
          </cell>
          <cell r="R59">
            <v>5.67</v>
          </cell>
          <cell r="S59">
            <v>10.756</v>
          </cell>
          <cell r="T59">
            <v>8.7050000000000001</v>
          </cell>
          <cell r="U59">
            <v>8.4290000000000003</v>
          </cell>
          <cell r="V59">
            <v>10.785</v>
          </cell>
          <cell r="W59">
            <v>2.125</v>
          </cell>
          <cell r="X59">
            <v>2</v>
          </cell>
          <cell r="Y59">
            <v>9.0410000000000004</v>
          </cell>
        </row>
        <row r="66">
          <cell r="B66">
            <v>1.1669999999999998</v>
          </cell>
          <cell r="C66">
            <v>0.59199999999999997</v>
          </cell>
          <cell r="D66">
            <v>1.738</v>
          </cell>
          <cell r="E66">
            <v>1.7390000000000001</v>
          </cell>
          <cell r="F66">
            <v>1.7220000000000002</v>
          </cell>
          <cell r="G66">
            <v>2.0110000000000001</v>
          </cell>
          <cell r="H66">
            <v>3.3869999999999996</v>
          </cell>
          <cell r="I66">
            <v>3.6340000000000003</v>
          </cell>
          <cell r="J66">
            <v>3.3359999999999999</v>
          </cell>
          <cell r="K66">
            <v>2.7749999999999999</v>
          </cell>
          <cell r="L66">
            <v>1.631</v>
          </cell>
          <cell r="M66">
            <v>2.2330000000000001</v>
          </cell>
          <cell r="N66">
            <v>1.554</v>
          </cell>
          <cell r="O66">
            <v>7.2960000000000003</v>
          </cell>
          <cell r="P66">
            <v>3.3840000000000003</v>
          </cell>
          <cell r="Q66">
            <v>5.0040000000000004</v>
          </cell>
          <cell r="R66">
            <v>7.5539999999999994</v>
          </cell>
          <cell r="S66">
            <v>9.7890000000000015</v>
          </cell>
          <cell r="T66">
            <v>7.2799999999999994</v>
          </cell>
          <cell r="U66">
            <v>0.85099999999999987</v>
          </cell>
          <cell r="V66">
            <v>1.677</v>
          </cell>
          <cell r="W66">
            <v>1.708</v>
          </cell>
          <cell r="X66">
            <v>1.8630000000000002</v>
          </cell>
          <cell r="Y66">
            <v>0.84799999999999998</v>
          </cell>
        </row>
      </sheetData>
      <sheetData sheetId="18">
        <row r="7">
          <cell r="B7">
            <v>56.61</v>
          </cell>
          <cell r="C7">
            <v>54.43</v>
          </cell>
          <cell r="D7">
            <v>50.51</v>
          </cell>
          <cell r="E7">
            <v>47.83</v>
          </cell>
          <cell r="F7">
            <v>47.28</v>
          </cell>
          <cell r="G7">
            <v>52.42</v>
          </cell>
          <cell r="H7">
            <v>65.010000000000005</v>
          </cell>
          <cell r="I7">
            <v>70.739999999999995</v>
          </cell>
          <cell r="J7">
            <v>62.94</v>
          </cell>
          <cell r="K7">
            <v>48.42</v>
          </cell>
          <cell r="L7">
            <v>39.99</v>
          </cell>
          <cell r="M7">
            <v>39.979999999999997</v>
          </cell>
          <cell r="N7">
            <v>28</v>
          </cell>
          <cell r="O7">
            <v>9</v>
          </cell>
          <cell r="P7">
            <v>28.56</v>
          </cell>
          <cell r="Q7">
            <v>40.98</v>
          </cell>
          <cell r="R7">
            <v>48.18</v>
          </cell>
          <cell r="S7">
            <v>67.14</v>
          </cell>
          <cell r="T7">
            <v>76.83</v>
          </cell>
          <cell r="U7">
            <v>64.83</v>
          </cell>
          <cell r="V7">
            <v>48.88</v>
          </cell>
          <cell r="W7">
            <v>42</v>
          </cell>
          <cell r="X7">
            <v>45.7</v>
          </cell>
          <cell r="Y7">
            <v>24.82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VIOLAR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44220</v>
          </cell>
        </row>
        <row r="4">
          <cell r="B4">
            <v>44220</v>
          </cell>
        </row>
        <row r="5">
          <cell r="B5">
            <v>44220</v>
          </cell>
        </row>
        <row r="6">
          <cell r="B6">
            <v>44220</v>
          </cell>
        </row>
        <row r="7">
          <cell r="B7">
            <v>44220</v>
          </cell>
        </row>
        <row r="8">
          <cell r="B8">
            <v>44220</v>
          </cell>
        </row>
        <row r="9">
          <cell r="B9">
            <v>44220</v>
          </cell>
        </row>
        <row r="10">
          <cell r="B10">
            <v>44220</v>
          </cell>
        </row>
        <row r="11">
          <cell r="B11">
            <v>44220</v>
          </cell>
        </row>
        <row r="12">
          <cell r="B12">
            <v>44220</v>
          </cell>
        </row>
        <row r="13">
          <cell r="B13">
            <v>44220</v>
          </cell>
        </row>
        <row r="14">
          <cell r="B14">
            <v>44220</v>
          </cell>
        </row>
        <row r="15">
          <cell r="B15">
            <v>44220</v>
          </cell>
        </row>
        <row r="16">
          <cell r="B16">
            <v>44220</v>
          </cell>
        </row>
      </sheetData>
      <sheetData sheetId="41">
        <row r="2">
          <cell r="C2">
            <v>44223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341.23599999999999</v>
      </c>
      <c r="C4" s="18">
        <v>340.06200000000001</v>
      </c>
      <c r="D4" s="18">
        <v>341.31400000000002</v>
      </c>
      <c r="E4" s="18">
        <v>268.35400000000004</v>
      </c>
      <c r="F4" s="18">
        <v>267.39099999999996</v>
      </c>
      <c r="G4" s="18">
        <v>338.82900000000001</v>
      </c>
      <c r="H4" s="18">
        <v>414.97200000000004</v>
      </c>
      <c r="I4" s="18">
        <v>278.916</v>
      </c>
      <c r="J4" s="18">
        <v>253.01300000000001</v>
      </c>
      <c r="K4" s="18">
        <v>343.66899999999998</v>
      </c>
      <c r="L4" s="18">
        <v>227.321</v>
      </c>
      <c r="M4" s="18">
        <v>230.41</v>
      </c>
      <c r="N4" s="18">
        <v>230.41299999999998</v>
      </c>
      <c r="O4" s="18">
        <v>227.30900000000003</v>
      </c>
      <c r="P4" s="18">
        <v>23.796999999999997</v>
      </c>
      <c r="Q4" s="18">
        <v>6.9060000000000006</v>
      </c>
      <c r="R4" s="18">
        <v>13.224</v>
      </c>
      <c r="S4" s="18">
        <v>20.545000000000002</v>
      </c>
      <c r="T4" s="18">
        <v>15.985000000000001</v>
      </c>
      <c r="U4" s="18">
        <v>9.2800000000000011</v>
      </c>
      <c r="V4" s="18">
        <v>12.462000000000002</v>
      </c>
      <c r="W4" s="18">
        <v>3.8330000000000002</v>
      </c>
      <c r="X4" s="18">
        <v>3.8630000000000004</v>
      </c>
      <c r="Y4" s="18">
        <v>9.8890000000000011</v>
      </c>
      <c r="Z4" s="19"/>
      <c r="AA4" s="20">
        <f>SUM(B4:Z4)</f>
        <v>4222.9929999999995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54.43</v>
      </c>
      <c r="D7" s="28">
        <v>50.51</v>
      </c>
      <c r="E7" s="28">
        <v>47.83</v>
      </c>
      <c r="F7" s="28">
        <v>47.28</v>
      </c>
      <c r="G7" s="28">
        <v>52.42</v>
      </c>
      <c r="H7" s="28">
        <v>65.010000000000005</v>
      </c>
      <c r="I7" s="28">
        <v>70.739999999999995</v>
      </c>
      <c r="J7" s="28">
        <v>62.94</v>
      </c>
      <c r="K7" s="28">
        <v>48.42</v>
      </c>
      <c r="L7" s="28">
        <v>39.99</v>
      </c>
      <c r="M7" s="28">
        <v>39.979999999999997</v>
      </c>
      <c r="N7" s="28">
        <v>28</v>
      </c>
      <c r="O7" s="28">
        <v>9</v>
      </c>
      <c r="P7" s="28">
        <v>28.56</v>
      </c>
      <c r="Q7" s="28">
        <v>40.98</v>
      </c>
      <c r="R7" s="28">
        <v>48.18</v>
      </c>
      <c r="S7" s="28">
        <v>67.14</v>
      </c>
      <c r="T7" s="28">
        <v>76.83</v>
      </c>
      <c r="U7" s="28">
        <v>64.83</v>
      </c>
      <c r="V7" s="28">
        <v>48.88</v>
      </c>
      <c r="W7" s="28">
        <v>42</v>
      </c>
      <c r="X7" s="28">
        <v>45.7</v>
      </c>
      <c r="Y7" s="28">
        <v>24.82</v>
      </c>
      <c r="Z7" s="29"/>
      <c r="AA7" s="30">
        <f>IF(SUM(GR_MAINLAND_MCP_SUM_SELL)&lt;&gt;0,AVERAGEIF(GR_MAINLAND_MCP_SUM_SELL,"&lt;&gt;"""),"")</f>
        <v>48.37833333333333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158</v>
      </c>
      <c r="C10" s="42"/>
      <c r="D10" s="42"/>
      <c r="E10" s="42"/>
      <c r="F10" s="42"/>
      <c r="G10" s="42"/>
      <c r="H10" s="42"/>
      <c r="I10" s="42"/>
      <c r="J10" s="42"/>
      <c r="K10" s="42">
        <v>82.891999999999996</v>
      </c>
      <c r="L10" s="42">
        <v>42</v>
      </c>
      <c r="M10" s="42">
        <v>71</v>
      </c>
      <c r="N10" s="42">
        <v>71</v>
      </c>
      <c r="O10" s="42">
        <v>71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495.892</v>
      </c>
    </row>
    <row r="11" spans="1:27" ht="24.95" customHeight="1" x14ac:dyDescent="0.2">
      <c r="A11" s="45" t="s">
        <v>7</v>
      </c>
      <c r="B11" s="46">
        <v>178</v>
      </c>
      <c r="C11" s="47">
        <v>336</v>
      </c>
      <c r="D11" s="47">
        <v>336</v>
      </c>
      <c r="E11" s="47">
        <v>265</v>
      </c>
      <c r="F11" s="47">
        <v>265</v>
      </c>
      <c r="G11" s="47">
        <v>336</v>
      </c>
      <c r="H11" s="47">
        <v>410</v>
      </c>
      <c r="I11" s="47">
        <v>274</v>
      </c>
      <c r="J11" s="47">
        <v>251.505</v>
      </c>
      <c r="K11" s="47">
        <v>259</v>
      </c>
      <c r="L11" s="47">
        <v>178</v>
      </c>
      <c r="M11" s="47">
        <v>149</v>
      </c>
      <c r="N11" s="47">
        <v>149</v>
      </c>
      <c r="O11" s="47">
        <v>149</v>
      </c>
      <c r="P11" s="47">
        <v>20</v>
      </c>
      <c r="Q11" s="47"/>
      <c r="R11" s="47">
        <v>13.224</v>
      </c>
      <c r="S11" s="47">
        <v>20.545000000000002</v>
      </c>
      <c r="T11" s="47">
        <v>15.896000000000001</v>
      </c>
      <c r="U11" s="47">
        <v>4.6550000000000002</v>
      </c>
      <c r="V11" s="47">
        <v>9.0350000000000001</v>
      </c>
      <c r="W11" s="47"/>
      <c r="X11" s="47"/>
      <c r="Y11" s="47"/>
      <c r="Z11" s="48"/>
      <c r="AA11" s="49">
        <f>SUM(B11:Z11)</f>
        <v>3618.8600000000006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4.649</v>
      </c>
      <c r="C13" s="52">
        <v>3.3440000000000003</v>
      </c>
      <c r="D13" s="52">
        <v>4.9450000000000003</v>
      </c>
      <c r="E13" s="52">
        <v>2.9749999999999996</v>
      </c>
      <c r="F13" s="52">
        <v>2.032</v>
      </c>
      <c r="G13" s="52">
        <v>2.1539999999999999</v>
      </c>
      <c r="H13" s="52">
        <v>4.6120000000000001</v>
      </c>
      <c r="I13" s="52">
        <v>3.8840000000000003</v>
      </c>
      <c r="J13" s="52"/>
      <c r="K13" s="52">
        <v>0.27100000000000002</v>
      </c>
      <c r="L13" s="52">
        <v>5.7379999999999995</v>
      </c>
      <c r="M13" s="52">
        <v>9.0149999999999988</v>
      </c>
      <c r="N13" s="52">
        <v>8.8580000000000005</v>
      </c>
      <c r="O13" s="52">
        <v>7.3090000000000002</v>
      </c>
      <c r="P13" s="52">
        <v>2.8129999999999997</v>
      </c>
      <c r="Q13" s="52">
        <v>6.447000000000001</v>
      </c>
      <c r="R13" s="52"/>
      <c r="S13" s="52"/>
      <c r="T13" s="52"/>
      <c r="U13" s="52"/>
      <c r="V13" s="52"/>
      <c r="W13" s="52">
        <v>0.41799999999999998</v>
      </c>
      <c r="X13" s="52">
        <v>2.7730000000000001</v>
      </c>
      <c r="Y13" s="52">
        <v>7.2640000000000002</v>
      </c>
      <c r="Z13" s="53"/>
      <c r="AA13" s="54">
        <f>SUM(B13:Z13)</f>
        <v>79.501000000000005</v>
      </c>
    </row>
    <row r="14" spans="1:27" ht="30" customHeight="1" thickBot="1" x14ac:dyDescent="0.25">
      <c r="A14" s="55" t="s">
        <v>10</v>
      </c>
      <c r="B14" s="56">
        <f>IF(LEN(B$2)&gt;0,SUM(B10:B13),"")</f>
        <v>340.649</v>
      </c>
      <c r="C14" s="57">
        <f t="shared" ref="C14:Z14" si="0">IF(LEN(C$2)&gt;0,SUM(C10:C13),"")</f>
        <v>339.34399999999999</v>
      </c>
      <c r="D14" s="57">
        <f t="shared" si="0"/>
        <v>340.94499999999999</v>
      </c>
      <c r="E14" s="57">
        <f t="shared" si="0"/>
        <v>267.97500000000002</v>
      </c>
      <c r="F14" s="57">
        <f t="shared" si="0"/>
        <v>267.03199999999998</v>
      </c>
      <c r="G14" s="57">
        <f t="shared" si="0"/>
        <v>338.154</v>
      </c>
      <c r="H14" s="57">
        <f t="shared" si="0"/>
        <v>414.61200000000002</v>
      </c>
      <c r="I14" s="57">
        <f t="shared" si="0"/>
        <v>277.88400000000001</v>
      </c>
      <c r="J14" s="57">
        <f t="shared" si="0"/>
        <v>251.505</v>
      </c>
      <c r="K14" s="57">
        <f t="shared" si="0"/>
        <v>342.16300000000001</v>
      </c>
      <c r="L14" s="57">
        <f t="shared" si="0"/>
        <v>225.738</v>
      </c>
      <c r="M14" s="57">
        <f t="shared" si="0"/>
        <v>229.01499999999999</v>
      </c>
      <c r="N14" s="57">
        <f t="shared" si="0"/>
        <v>228.858</v>
      </c>
      <c r="O14" s="57">
        <f t="shared" si="0"/>
        <v>227.309</v>
      </c>
      <c r="P14" s="57">
        <f t="shared" si="0"/>
        <v>22.812999999999999</v>
      </c>
      <c r="Q14" s="57">
        <f t="shared" si="0"/>
        <v>6.447000000000001</v>
      </c>
      <c r="R14" s="57">
        <f t="shared" si="0"/>
        <v>13.224</v>
      </c>
      <c r="S14" s="57">
        <f t="shared" si="0"/>
        <v>20.545000000000002</v>
      </c>
      <c r="T14" s="57">
        <f t="shared" si="0"/>
        <v>15.896000000000001</v>
      </c>
      <c r="U14" s="57">
        <f t="shared" si="0"/>
        <v>4.6550000000000002</v>
      </c>
      <c r="V14" s="57">
        <f t="shared" si="0"/>
        <v>9.0350000000000001</v>
      </c>
      <c r="W14" s="57">
        <f t="shared" si="0"/>
        <v>0.41799999999999998</v>
      </c>
      <c r="X14" s="57">
        <f t="shared" si="0"/>
        <v>2.7730000000000001</v>
      </c>
      <c r="Y14" s="57">
        <f t="shared" si="0"/>
        <v>7.2640000000000002</v>
      </c>
      <c r="Z14" s="58" t="str">
        <f t="shared" si="0"/>
        <v/>
      </c>
      <c r="AA14" s="59">
        <f>SUM(AA9:AA13)</f>
        <v>4194.2530000000006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0.58699999999999997</v>
      </c>
      <c r="C19" s="76">
        <v>0.71799999999999997</v>
      </c>
      <c r="D19" s="76">
        <v>0.36899999999999999</v>
      </c>
      <c r="E19" s="76">
        <v>0.379</v>
      </c>
      <c r="F19" s="76">
        <v>0.35899999999999999</v>
      </c>
      <c r="G19" s="76">
        <v>0.67500000000000004</v>
      </c>
      <c r="H19" s="76">
        <v>0.36</v>
      </c>
      <c r="I19" s="76">
        <v>1.032</v>
      </c>
      <c r="J19" s="76">
        <v>1.508</v>
      </c>
      <c r="K19" s="76">
        <v>1.506</v>
      </c>
      <c r="L19" s="76">
        <v>1.583</v>
      </c>
      <c r="M19" s="76">
        <v>1.395</v>
      </c>
      <c r="N19" s="76">
        <v>1.5549999999999999</v>
      </c>
      <c r="O19" s="76"/>
      <c r="P19" s="76">
        <v>0.98399999999999999</v>
      </c>
      <c r="Q19" s="76">
        <v>0.45900000000000002</v>
      </c>
      <c r="R19" s="76"/>
      <c r="S19" s="76"/>
      <c r="T19" s="76">
        <v>8.8999999999999996E-2</v>
      </c>
      <c r="U19" s="76">
        <v>4.625</v>
      </c>
      <c r="V19" s="76">
        <v>3.427</v>
      </c>
      <c r="W19" s="76">
        <v>3.415</v>
      </c>
      <c r="X19" s="76">
        <v>1.0900000000000001</v>
      </c>
      <c r="Y19" s="76">
        <v>2.625</v>
      </c>
      <c r="Z19" s="73"/>
      <c r="AA19" s="74">
        <f>SUM(B19:Z19)</f>
        <v>28.74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0.58699999999999997</v>
      </c>
      <c r="C22" s="83">
        <f t="shared" ref="C22:Z22" si="1">IF(LEN(C$2)&gt;0,SUM(C17:C21),"")</f>
        <v>0.71799999999999997</v>
      </c>
      <c r="D22" s="83">
        <f t="shared" si="1"/>
        <v>0.36899999999999999</v>
      </c>
      <c r="E22" s="83">
        <f t="shared" si="1"/>
        <v>0.379</v>
      </c>
      <c r="F22" s="83">
        <f t="shared" si="1"/>
        <v>0.35899999999999999</v>
      </c>
      <c r="G22" s="83">
        <f t="shared" si="1"/>
        <v>0.67500000000000004</v>
      </c>
      <c r="H22" s="83">
        <f t="shared" si="1"/>
        <v>0.36</v>
      </c>
      <c r="I22" s="83">
        <f t="shared" si="1"/>
        <v>1.032</v>
      </c>
      <c r="J22" s="83">
        <f t="shared" si="1"/>
        <v>1.508</v>
      </c>
      <c r="K22" s="83">
        <f t="shared" si="1"/>
        <v>1.506</v>
      </c>
      <c r="L22" s="83">
        <f t="shared" si="1"/>
        <v>1.583</v>
      </c>
      <c r="M22" s="83">
        <f t="shared" si="1"/>
        <v>1.395</v>
      </c>
      <c r="N22" s="83">
        <f t="shared" si="1"/>
        <v>1.5549999999999999</v>
      </c>
      <c r="O22" s="83">
        <f t="shared" si="1"/>
        <v>0</v>
      </c>
      <c r="P22" s="83">
        <f t="shared" si="1"/>
        <v>0.98399999999999999</v>
      </c>
      <c r="Q22" s="83">
        <f t="shared" si="1"/>
        <v>0.45900000000000002</v>
      </c>
      <c r="R22" s="83">
        <f t="shared" si="1"/>
        <v>0</v>
      </c>
      <c r="S22" s="83">
        <f t="shared" si="1"/>
        <v>0</v>
      </c>
      <c r="T22" s="83">
        <f t="shared" si="1"/>
        <v>8.8999999999999996E-2</v>
      </c>
      <c r="U22" s="83">
        <f t="shared" si="1"/>
        <v>4.625</v>
      </c>
      <c r="V22" s="83">
        <f t="shared" si="1"/>
        <v>3.427</v>
      </c>
      <c r="W22" s="83">
        <f t="shared" si="1"/>
        <v>3.415</v>
      </c>
      <c r="X22" s="83">
        <f t="shared" si="1"/>
        <v>1.0900000000000001</v>
      </c>
      <c r="Y22" s="83">
        <f t="shared" si="1"/>
        <v>2.625</v>
      </c>
      <c r="Z22" s="84" t="str">
        <f t="shared" si="1"/>
        <v/>
      </c>
      <c r="AA22" s="85">
        <f>SUM(AA17:AA21)</f>
        <v>28.74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341.23599999999999</v>
      </c>
      <c r="C26" s="72">
        <v>340.06200000000001</v>
      </c>
      <c r="D26" s="72">
        <v>341.31400000000002</v>
      </c>
      <c r="E26" s="72">
        <v>268.35399999999998</v>
      </c>
      <c r="F26" s="72">
        <v>267.39100000000002</v>
      </c>
      <c r="G26" s="72">
        <v>338.82900000000001</v>
      </c>
      <c r="H26" s="72">
        <v>414.97199999999998</v>
      </c>
      <c r="I26" s="72">
        <v>278.916</v>
      </c>
      <c r="J26" s="72">
        <v>253.01300000000001</v>
      </c>
      <c r="K26" s="72">
        <v>343.66899999999998</v>
      </c>
      <c r="L26" s="72">
        <v>227.321</v>
      </c>
      <c r="M26" s="72">
        <v>230.41</v>
      </c>
      <c r="N26" s="72">
        <v>230.41300000000001</v>
      </c>
      <c r="O26" s="72">
        <v>227.309</v>
      </c>
      <c r="P26" s="72">
        <v>23.797000000000001</v>
      </c>
      <c r="Q26" s="72">
        <v>6.9059999999999997</v>
      </c>
      <c r="R26" s="72">
        <v>13.224</v>
      </c>
      <c r="S26" s="72">
        <v>20.545000000000002</v>
      </c>
      <c r="T26" s="72">
        <v>15.984999999999999</v>
      </c>
      <c r="U26" s="72">
        <v>9.2799999999999994</v>
      </c>
      <c r="V26" s="72">
        <v>12.462</v>
      </c>
      <c r="W26" s="72">
        <v>3.8330000000000002</v>
      </c>
      <c r="X26" s="72">
        <v>3.863</v>
      </c>
      <c r="Y26" s="72">
        <v>9.8889999999999993</v>
      </c>
      <c r="Z26" s="73"/>
      <c r="AA26" s="74">
        <f>SUM(B26:Z26)</f>
        <v>4222.9929999999995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341.23599999999999</v>
      </c>
      <c r="C28" s="57">
        <f t="shared" ref="C28:Z28" si="2">IF(LEN(C$2)&gt;0,SUM(C25:C27),"")</f>
        <v>340.06200000000001</v>
      </c>
      <c r="D28" s="57">
        <f t="shared" si="2"/>
        <v>341.31400000000002</v>
      </c>
      <c r="E28" s="57">
        <f t="shared" si="2"/>
        <v>268.35399999999998</v>
      </c>
      <c r="F28" s="57">
        <f t="shared" si="2"/>
        <v>267.39100000000002</v>
      </c>
      <c r="G28" s="57">
        <f t="shared" si="2"/>
        <v>338.82900000000001</v>
      </c>
      <c r="H28" s="57">
        <f t="shared" si="2"/>
        <v>414.97199999999998</v>
      </c>
      <c r="I28" s="57">
        <f t="shared" si="2"/>
        <v>278.916</v>
      </c>
      <c r="J28" s="57">
        <f t="shared" si="2"/>
        <v>253.01300000000001</v>
      </c>
      <c r="K28" s="57">
        <f t="shared" si="2"/>
        <v>343.66899999999998</v>
      </c>
      <c r="L28" s="57">
        <f t="shared" si="2"/>
        <v>227.321</v>
      </c>
      <c r="M28" s="57">
        <f t="shared" si="2"/>
        <v>230.41</v>
      </c>
      <c r="N28" s="57">
        <f t="shared" si="2"/>
        <v>230.41300000000001</v>
      </c>
      <c r="O28" s="57">
        <f t="shared" si="2"/>
        <v>227.309</v>
      </c>
      <c r="P28" s="57">
        <f t="shared" si="2"/>
        <v>23.797000000000001</v>
      </c>
      <c r="Q28" s="57">
        <f t="shared" si="2"/>
        <v>6.9059999999999997</v>
      </c>
      <c r="R28" s="57">
        <f t="shared" si="2"/>
        <v>13.224</v>
      </c>
      <c r="S28" s="57">
        <f t="shared" si="2"/>
        <v>20.545000000000002</v>
      </c>
      <c r="T28" s="57">
        <f t="shared" si="2"/>
        <v>15.984999999999999</v>
      </c>
      <c r="U28" s="57">
        <f t="shared" si="2"/>
        <v>9.2799999999999994</v>
      </c>
      <c r="V28" s="57">
        <f t="shared" si="2"/>
        <v>12.462</v>
      </c>
      <c r="W28" s="57">
        <f t="shared" si="2"/>
        <v>3.8330000000000002</v>
      </c>
      <c r="X28" s="57">
        <f t="shared" si="2"/>
        <v>3.863</v>
      </c>
      <c r="Y28" s="57">
        <f t="shared" si="2"/>
        <v>9.8889999999999993</v>
      </c>
      <c r="Z28" s="58" t="str">
        <f t="shared" si="2"/>
        <v/>
      </c>
      <c r="AA28" s="59">
        <f>SUM(AA25:AA27)</f>
        <v>4222.9929999999995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341.23599999999999</v>
      </c>
      <c r="C47" s="83">
        <f t="shared" ref="C47:Z47" si="8">IF(LEN(C$2)&gt;0,C14+C22+C36,"")</f>
        <v>340.06200000000001</v>
      </c>
      <c r="D47" s="83">
        <f t="shared" si="8"/>
        <v>341.31400000000002</v>
      </c>
      <c r="E47" s="83">
        <f t="shared" si="8"/>
        <v>268.35400000000004</v>
      </c>
      <c r="F47" s="83">
        <f t="shared" si="8"/>
        <v>267.39099999999996</v>
      </c>
      <c r="G47" s="83">
        <f t="shared" si="8"/>
        <v>338.82900000000001</v>
      </c>
      <c r="H47" s="83">
        <f t="shared" si="8"/>
        <v>414.97200000000004</v>
      </c>
      <c r="I47" s="83">
        <f t="shared" si="8"/>
        <v>278.916</v>
      </c>
      <c r="J47" s="83">
        <f t="shared" si="8"/>
        <v>253.01300000000001</v>
      </c>
      <c r="K47" s="83">
        <f t="shared" si="8"/>
        <v>343.66899999999998</v>
      </c>
      <c r="L47" s="83">
        <f t="shared" si="8"/>
        <v>227.321</v>
      </c>
      <c r="M47" s="83">
        <f t="shared" si="8"/>
        <v>230.41</v>
      </c>
      <c r="N47" s="83">
        <f t="shared" si="8"/>
        <v>230.41300000000001</v>
      </c>
      <c r="O47" s="83">
        <f t="shared" si="8"/>
        <v>227.309</v>
      </c>
      <c r="P47" s="83">
        <f t="shared" si="8"/>
        <v>23.796999999999997</v>
      </c>
      <c r="Q47" s="83">
        <f t="shared" si="8"/>
        <v>6.9060000000000006</v>
      </c>
      <c r="R47" s="83">
        <f t="shared" si="8"/>
        <v>13.224</v>
      </c>
      <c r="S47" s="83">
        <f t="shared" si="8"/>
        <v>20.545000000000002</v>
      </c>
      <c r="T47" s="83">
        <f t="shared" si="8"/>
        <v>15.985000000000001</v>
      </c>
      <c r="U47" s="83">
        <f t="shared" si="8"/>
        <v>9.2800000000000011</v>
      </c>
      <c r="V47" s="83">
        <f t="shared" si="8"/>
        <v>12.462</v>
      </c>
      <c r="W47" s="83">
        <f t="shared" si="8"/>
        <v>3.8330000000000002</v>
      </c>
      <c r="X47" s="83">
        <f t="shared" si="8"/>
        <v>3.8630000000000004</v>
      </c>
      <c r="Y47" s="83">
        <f t="shared" si="8"/>
        <v>9.8889999999999993</v>
      </c>
      <c r="Z47" s="84" t="str">
        <f t="shared" si="8"/>
        <v/>
      </c>
      <c r="AA47" s="100">
        <f>SUM(B47:Z47)</f>
        <v>4222.9929999999995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341.23600000000005</v>
      </c>
      <c r="C4" s="18">
        <v>340.06200000000001</v>
      </c>
      <c r="D4" s="18">
        <v>341.31400000000002</v>
      </c>
      <c r="E4" s="18">
        <v>268.35400000000004</v>
      </c>
      <c r="F4" s="18">
        <v>267.39100000000002</v>
      </c>
      <c r="G4" s="18">
        <v>338.82899999999995</v>
      </c>
      <c r="H4" s="18">
        <v>414.97199999999998</v>
      </c>
      <c r="I4" s="18">
        <v>278.916</v>
      </c>
      <c r="J4" s="18">
        <v>253.01300000000001</v>
      </c>
      <c r="K4" s="18">
        <v>343.66899999999998</v>
      </c>
      <c r="L4" s="18">
        <v>227.321</v>
      </c>
      <c r="M4" s="18">
        <v>230.41</v>
      </c>
      <c r="N4" s="18">
        <v>230.41300000000001</v>
      </c>
      <c r="O4" s="18">
        <v>227.309</v>
      </c>
      <c r="P4" s="18">
        <v>23.797000000000001</v>
      </c>
      <c r="Q4" s="18">
        <v>6.9060000000000006</v>
      </c>
      <c r="R4" s="18">
        <v>13.224000000000002</v>
      </c>
      <c r="S4" s="18">
        <v>20.545000000000002</v>
      </c>
      <c r="T4" s="18">
        <v>15.984999999999999</v>
      </c>
      <c r="U4" s="18">
        <v>9.2799999999999994</v>
      </c>
      <c r="V4" s="18">
        <v>12.462</v>
      </c>
      <c r="W4" s="18">
        <v>3.8330000000000002</v>
      </c>
      <c r="X4" s="18">
        <v>3.8629999999999995</v>
      </c>
      <c r="Y4" s="18">
        <v>9.8890000000000011</v>
      </c>
      <c r="Z4" s="19"/>
      <c r="AA4" s="20">
        <f>SUM(B4:Z4)</f>
        <v>4222.9929999999995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56.61</v>
      </c>
      <c r="C7" s="28">
        <v>54.43</v>
      </c>
      <c r="D7" s="28">
        <v>50.51</v>
      </c>
      <c r="E7" s="28">
        <v>47.83</v>
      </c>
      <c r="F7" s="28">
        <v>47.28</v>
      </c>
      <c r="G7" s="28">
        <v>52.42</v>
      </c>
      <c r="H7" s="28">
        <v>65.010000000000005</v>
      </c>
      <c r="I7" s="28">
        <v>70.739999999999995</v>
      </c>
      <c r="J7" s="28">
        <v>62.94</v>
      </c>
      <c r="K7" s="28">
        <v>48.42</v>
      </c>
      <c r="L7" s="28">
        <v>39.99</v>
      </c>
      <c r="M7" s="28">
        <v>39.979999999999997</v>
      </c>
      <c r="N7" s="28">
        <v>28</v>
      </c>
      <c r="O7" s="28">
        <v>9</v>
      </c>
      <c r="P7" s="28">
        <v>28.56</v>
      </c>
      <c r="Q7" s="28">
        <v>40.98</v>
      </c>
      <c r="R7" s="28">
        <v>48.18</v>
      </c>
      <c r="S7" s="28">
        <v>67.14</v>
      </c>
      <c r="T7" s="28">
        <v>76.83</v>
      </c>
      <c r="U7" s="28">
        <v>64.83</v>
      </c>
      <c r="V7" s="28">
        <v>48.88</v>
      </c>
      <c r="W7" s="28">
        <v>42</v>
      </c>
      <c r="X7" s="28">
        <v>45.7</v>
      </c>
      <c r="Y7" s="28">
        <v>24.82</v>
      </c>
      <c r="Z7" s="29"/>
      <c r="AA7" s="30">
        <v>48.37833333333333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336</v>
      </c>
      <c r="C11" s="47">
        <v>336</v>
      </c>
      <c r="D11" s="47">
        <v>336</v>
      </c>
      <c r="E11" s="47">
        <v>265</v>
      </c>
      <c r="F11" s="47">
        <v>265</v>
      </c>
      <c r="G11" s="47">
        <v>336</v>
      </c>
      <c r="H11" s="47">
        <v>410</v>
      </c>
      <c r="I11" s="47">
        <v>274</v>
      </c>
      <c r="J11" s="47">
        <v>220</v>
      </c>
      <c r="K11" s="47">
        <v>322.36500000000001</v>
      </c>
      <c r="L11" s="47">
        <v>220</v>
      </c>
      <c r="M11" s="47">
        <v>220</v>
      </c>
      <c r="N11" s="47">
        <v>220</v>
      </c>
      <c r="O11" s="47">
        <v>220</v>
      </c>
      <c r="P11" s="47">
        <v>20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4000.3649999999998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4.069</v>
      </c>
      <c r="C13" s="52">
        <v>3.47</v>
      </c>
      <c r="D13" s="52">
        <v>3.5760000000000001</v>
      </c>
      <c r="E13" s="52">
        <v>1.615</v>
      </c>
      <c r="F13" s="52">
        <v>0.66900000000000004</v>
      </c>
      <c r="G13" s="52">
        <v>0.81799999999999995</v>
      </c>
      <c r="H13" s="52">
        <v>1.585</v>
      </c>
      <c r="I13" s="52">
        <v>1.282</v>
      </c>
      <c r="J13" s="52">
        <v>29.677</v>
      </c>
      <c r="K13" s="52">
        <v>18.529</v>
      </c>
      <c r="L13" s="52">
        <v>5.6899999999999995</v>
      </c>
      <c r="M13" s="52">
        <v>8.1769999999999996</v>
      </c>
      <c r="N13" s="52">
        <v>8.859</v>
      </c>
      <c r="O13" s="52">
        <v>1.2999999999999999E-2</v>
      </c>
      <c r="P13" s="52">
        <v>0.41299999999999998</v>
      </c>
      <c r="Q13" s="52">
        <v>1.9019999999999999</v>
      </c>
      <c r="R13" s="52">
        <v>5.67</v>
      </c>
      <c r="S13" s="52">
        <v>10.756</v>
      </c>
      <c r="T13" s="52">
        <v>8.7050000000000001</v>
      </c>
      <c r="U13" s="52">
        <v>8.4290000000000003</v>
      </c>
      <c r="V13" s="52">
        <v>10.785</v>
      </c>
      <c r="W13" s="52">
        <v>2.125</v>
      </c>
      <c r="X13" s="52">
        <v>2</v>
      </c>
      <c r="Y13" s="52">
        <v>9.0410000000000004</v>
      </c>
      <c r="Z13" s="53"/>
      <c r="AA13" s="54">
        <f>SUM(B13:Z13)</f>
        <v>147.85499999999999</v>
      </c>
    </row>
    <row r="14" spans="1:27" ht="30" customHeight="1" thickBot="1" x14ac:dyDescent="0.25">
      <c r="A14" s="55" t="s">
        <v>10</v>
      </c>
      <c r="B14" s="56">
        <f>IF(LEN(B$2)&gt;0,SUM(B10:B13),"")</f>
        <v>340.06900000000002</v>
      </c>
      <c r="C14" s="57">
        <f t="shared" ref="C14:Z14" si="0">IF(LEN(C$2)&gt;0,SUM(C10:C13),"")</f>
        <v>339.47</v>
      </c>
      <c r="D14" s="57">
        <f t="shared" si="0"/>
        <v>339.57600000000002</v>
      </c>
      <c r="E14" s="57">
        <f t="shared" si="0"/>
        <v>266.61500000000001</v>
      </c>
      <c r="F14" s="57">
        <f t="shared" si="0"/>
        <v>265.66899999999998</v>
      </c>
      <c r="G14" s="57">
        <f t="shared" si="0"/>
        <v>336.81799999999998</v>
      </c>
      <c r="H14" s="57">
        <f t="shared" si="0"/>
        <v>411.58499999999998</v>
      </c>
      <c r="I14" s="57">
        <f t="shared" si="0"/>
        <v>275.28199999999998</v>
      </c>
      <c r="J14" s="57">
        <f t="shared" si="0"/>
        <v>249.67699999999999</v>
      </c>
      <c r="K14" s="57">
        <f t="shared" si="0"/>
        <v>340.89400000000001</v>
      </c>
      <c r="L14" s="57">
        <f t="shared" si="0"/>
        <v>225.69</v>
      </c>
      <c r="M14" s="57">
        <f t="shared" si="0"/>
        <v>228.17699999999999</v>
      </c>
      <c r="N14" s="57">
        <f t="shared" si="0"/>
        <v>228.85900000000001</v>
      </c>
      <c r="O14" s="57">
        <f t="shared" si="0"/>
        <v>220.01300000000001</v>
      </c>
      <c r="P14" s="57">
        <f t="shared" si="0"/>
        <v>20.413</v>
      </c>
      <c r="Q14" s="57">
        <f t="shared" si="0"/>
        <v>1.9019999999999999</v>
      </c>
      <c r="R14" s="57">
        <f t="shared" si="0"/>
        <v>5.67</v>
      </c>
      <c r="S14" s="57">
        <f t="shared" si="0"/>
        <v>10.756</v>
      </c>
      <c r="T14" s="57">
        <f t="shared" si="0"/>
        <v>8.7050000000000001</v>
      </c>
      <c r="U14" s="57">
        <f t="shared" si="0"/>
        <v>8.4290000000000003</v>
      </c>
      <c r="V14" s="57">
        <f t="shared" si="0"/>
        <v>10.785</v>
      </c>
      <c r="W14" s="57">
        <f t="shared" si="0"/>
        <v>2.125</v>
      </c>
      <c r="X14" s="57">
        <f t="shared" si="0"/>
        <v>2</v>
      </c>
      <c r="Y14" s="57">
        <f t="shared" si="0"/>
        <v>9.0410000000000004</v>
      </c>
      <c r="Z14" s="58" t="str">
        <f t="shared" si="0"/>
        <v/>
      </c>
      <c r="AA14" s="59">
        <f>SUM(AA9:AA13)</f>
        <v>4148.2199999999993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1.1669999999999998</v>
      </c>
      <c r="C19" s="76">
        <v>0.59199999999999997</v>
      </c>
      <c r="D19" s="76">
        <v>1.738</v>
      </c>
      <c r="E19" s="76">
        <v>1.7390000000000001</v>
      </c>
      <c r="F19" s="76">
        <v>1.7220000000000002</v>
      </c>
      <c r="G19" s="76">
        <v>2.0110000000000001</v>
      </c>
      <c r="H19" s="76">
        <v>3.3869999999999996</v>
      </c>
      <c r="I19" s="76">
        <v>3.6340000000000003</v>
      </c>
      <c r="J19" s="76">
        <v>3.3359999999999999</v>
      </c>
      <c r="K19" s="76">
        <v>2.7749999999999999</v>
      </c>
      <c r="L19" s="76">
        <v>1.631</v>
      </c>
      <c r="M19" s="76">
        <v>2.2330000000000001</v>
      </c>
      <c r="N19" s="76">
        <v>1.554</v>
      </c>
      <c r="O19" s="76">
        <v>7.2960000000000003</v>
      </c>
      <c r="P19" s="76">
        <v>3.3840000000000003</v>
      </c>
      <c r="Q19" s="76">
        <v>5.0040000000000004</v>
      </c>
      <c r="R19" s="76">
        <v>7.5539999999999994</v>
      </c>
      <c r="S19" s="76">
        <v>9.7890000000000015</v>
      </c>
      <c r="T19" s="76">
        <v>7.2799999999999994</v>
      </c>
      <c r="U19" s="76">
        <v>0.85099999999999987</v>
      </c>
      <c r="V19" s="76">
        <v>1.677</v>
      </c>
      <c r="W19" s="76">
        <v>1.708</v>
      </c>
      <c r="X19" s="76">
        <v>1.8630000000000002</v>
      </c>
      <c r="Y19" s="76">
        <v>0.84799999999999998</v>
      </c>
      <c r="Z19" s="73"/>
      <c r="AA19" s="74">
        <f>SUM(B19:Z19)</f>
        <v>74.772999999999996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1.1669999999999998</v>
      </c>
      <c r="C22" s="83">
        <f t="shared" si="1"/>
        <v>0.59199999999999997</v>
      </c>
      <c r="D22" s="83">
        <f t="shared" si="1"/>
        <v>1.738</v>
      </c>
      <c r="E22" s="83">
        <f t="shared" si="1"/>
        <v>1.7390000000000001</v>
      </c>
      <c r="F22" s="83">
        <f t="shared" si="1"/>
        <v>1.7220000000000002</v>
      </c>
      <c r="G22" s="83">
        <f t="shared" si="1"/>
        <v>2.0110000000000001</v>
      </c>
      <c r="H22" s="83">
        <f t="shared" si="1"/>
        <v>3.3869999999999996</v>
      </c>
      <c r="I22" s="83">
        <f t="shared" si="1"/>
        <v>3.6340000000000003</v>
      </c>
      <c r="J22" s="83">
        <f t="shared" si="1"/>
        <v>3.3359999999999999</v>
      </c>
      <c r="K22" s="83">
        <f t="shared" si="1"/>
        <v>2.7749999999999999</v>
      </c>
      <c r="L22" s="83">
        <f t="shared" si="1"/>
        <v>1.631</v>
      </c>
      <c r="M22" s="83">
        <f t="shared" si="1"/>
        <v>2.2330000000000001</v>
      </c>
      <c r="N22" s="83">
        <f t="shared" si="1"/>
        <v>1.554</v>
      </c>
      <c r="O22" s="83">
        <f t="shared" si="1"/>
        <v>7.2960000000000003</v>
      </c>
      <c r="P22" s="83">
        <f t="shared" si="1"/>
        <v>3.3840000000000003</v>
      </c>
      <c r="Q22" s="83">
        <f t="shared" si="1"/>
        <v>5.0040000000000004</v>
      </c>
      <c r="R22" s="83">
        <f t="shared" si="1"/>
        <v>7.5539999999999994</v>
      </c>
      <c r="S22" s="83">
        <f t="shared" si="1"/>
        <v>9.7890000000000015</v>
      </c>
      <c r="T22" s="83">
        <f t="shared" si="1"/>
        <v>7.2799999999999994</v>
      </c>
      <c r="U22" s="83">
        <f t="shared" si="1"/>
        <v>0.85099999999999987</v>
      </c>
      <c r="V22" s="83">
        <f t="shared" si="1"/>
        <v>1.677</v>
      </c>
      <c r="W22" s="83">
        <f t="shared" si="1"/>
        <v>1.708</v>
      </c>
      <c r="X22" s="83">
        <f t="shared" si="1"/>
        <v>1.8630000000000002</v>
      </c>
      <c r="Y22" s="83">
        <f t="shared" si="1"/>
        <v>0.84799999999999998</v>
      </c>
      <c r="Z22" s="84">
        <f t="shared" si="1"/>
        <v>0</v>
      </c>
      <c r="AA22" s="85">
        <f t="shared" si="1"/>
        <v>74.772999999999996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341.23599999999999</v>
      </c>
      <c r="C26" s="72">
        <v>340.06200000000001</v>
      </c>
      <c r="D26" s="72">
        <v>341.31400000000002</v>
      </c>
      <c r="E26" s="72">
        <v>268.35399999999998</v>
      </c>
      <c r="F26" s="72">
        <v>267.39100000000002</v>
      </c>
      <c r="G26" s="72">
        <v>338.82900000000001</v>
      </c>
      <c r="H26" s="72">
        <v>414.97199999999998</v>
      </c>
      <c r="I26" s="72">
        <v>278.916</v>
      </c>
      <c r="J26" s="72">
        <v>253.01300000000001</v>
      </c>
      <c r="K26" s="72">
        <v>343.66899999999998</v>
      </c>
      <c r="L26" s="72">
        <v>227.321</v>
      </c>
      <c r="M26" s="72">
        <v>230.41</v>
      </c>
      <c r="N26" s="72">
        <v>230.41300000000001</v>
      </c>
      <c r="O26" s="72">
        <v>227.309</v>
      </c>
      <c r="P26" s="72">
        <v>23.797000000000001</v>
      </c>
      <c r="Q26" s="72">
        <v>6.9059999999999997</v>
      </c>
      <c r="R26" s="72">
        <v>13.224</v>
      </c>
      <c r="S26" s="72">
        <v>20.545000000000002</v>
      </c>
      <c r="T26" s="72">
        <v>15.984999999999999</v>
      </c>
      <c r="U26" s="72">
        <v>9.2799999999999994</v>
      </c>
      <c r="V26" s="72">
        <v>12.462</v>
      </c>
      <c r="W26" s="72">
        <v>3.8330000000000002</v>
      </c>
      <c r="X26" s="72">
        <v>3.863</v>
      </c>
      <c r="Y26" s="72">
        <v>9.8889999999999993</v>
      </c>
      <c r="Z26" s="73"/>
      <c r="AA26" s="74">
        <f>SUM(B26:Z26)</f>
        <v>4222.9929999999995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341.23599999999999</v>
      </c>
      <c r="C28" s="57">
        <f t="shared" si="2"/>
        <v>340.06200000000001</v>
      </c>
      <c r="D28" s="57">
        <f t="shared" si="2"/>
        <v>341.31400000000002</v>
      </c>
      <c r="E28" s="57">
        <f t="shared" si="2"/>
        <v>268.35399999999998</v>
      </c>
      <c r="F28" s="57">
        <f t="shared" si="2"/>
        <v>267.39100000000002</v>
      </c>
      <c r="G28" s="57">
        <f t="shared" si="2"/>
        <v>338.82900000000001</v>
      </c>
      <c r="H28" s="57">
        <f t="shared" si="2"/>
        <v>414.97199999999998</v>
      </c>
      <c r="I28" s="57">
        <f t="shared" si="2"/>
        <v>278.916</v>
      </c>
      <c r="J28" s="57">
        <f t="shared" si="2"/>
        <v>253.01300000000001</v>
      </c>
      <c r="K28" s="57">
        <f t="shared" si="2"/>
        <v>343.66899999999998</v>
      </c>
      <c r="L28" s="57">
        <f t="shared" si="2"/>
        <v>227.321</v>
      </c>
      <c r="M28" s="57">
        <f t="shared" si="2"/>
        <v>230.41</v>
      </c>
      <c r="N28" s="57">
        <f t="shared" si="2"/>
        <v>230.41300000000001</v>
      </c>
      <c r="O28" s="57">
        <f t="shared" si="2"/>
        <v>227.309</v>
      </c>
      <c r="P28" s="57">
        <f t="shared" si="2"/>
        <v>23.797000000000001</v>
      </c>
      <c r="Q28" s="57">
        <f t="shared" si="2"/>
        <v>6.9059999999999997</v>
      </c>
      <c r="R28" s="57">
        <f t="shared" si="2"/>
        <v>13.224</v>
      </c>
      <c r="S28" s="57">
        <f t="shared" si="2"/>
        <v>20.545000000000002</v>
      </c>
      <c r="T28" s="57">
        <f t="shared" si="2"/>
        <v>15.984999999999999</v>
      </c>
      <c r="U28" s="57">
        <f t="shared" si="2"/>
        <v>9.2799999999999994</v>
      </c>
      <c r="V28" s="57">
        <f t="shared" si="2"/>
        <v>12.462</v>
      </c>
      <c r="W28" s="57">
        <f t="shared" si="2"/>
        <v>3.8330000000000002</v>
      </c>
      <c r="X28" s="57">
        <f t="shared" si="2"/>
        <v>3.863</v>
      </c>
      <c r="Y28" s="57">
        <f t="shared" si="2"/>
        <v>9.8889999999999993</v>
      </c>
      <c r="Z28" s="58">
        <f t="shared" si="2"/>
        <v>0</v>
      </c>
      <c r="AA28" s="59">
        <f t="shared" si="2"/>
        <v>4222.9929999999995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341.23599999999999</v>
      </c>
      <c r="C47" s="83">
        <f t="shared" ref="C47:Z47" si="8">SUM(C10:C13)+C22+C36</f>
        <v>340.06200000000001</v>
      </c>
      <c r="D47" s="83">
        <f t="shared" si="8"/>
        <v>341.31400000000002</v>
      </c>
      <c r="E47" s="83">
        <f t="shared" si="8"/>
        <v>268.35399999999998</v>
      </c>
      <c r="F47" s="83">
        <f t="shared" si="8"/>
        <v>267.39099999999996</v>
      </c>
      <c r="G47" s="83">
        <f t="shared" si="8"/>
        <v>338.82900000000001</v>
      </c>
      <c r="H47" s="83">
        <f t="shared" si="8"/>
        <v>414.97199999999998</v>
      </c>
      <c r="I47" s="83">
        <f t="shared" si="8"/>
        <v>278.916</v>
      </c>
      <c r="J47" s="83">
        <f t="shared" si="8"/>
        <v>253.01300000000001</v>
      </c>
      <c r="K47" s="83">
        <f t="shared" si="8"/>
        <v>343.66899999999998</v>
      </c>
      <c r="L47" s="83">
        <f t="shared" si="8"/>
        <v>227.321</v>
      </c>
      <c r="M47" s="83">
        <f t="shared" si="8"/>
        <v>230.41</v>
      </c>
      <c r="N47" s="83">
        <f t="shared" si="8"/>
        <v>230.41300000000001</v>
      </c>
      <c r="O47" s="83">
        <f t="shared" si="8"/>
        <v>227.309</v>
      </c>
      <c r="P47" s="83">
        <f t="shared" si="8"/>
        <v>23.797000000000001</v>
      </c>
      <c r="Q47" s="83">
        <f t="shared" si="8"/>
        <v>6.9060000000000006</v>
      </c>
      <c r="R47" s="83">
        <f t="shared" si="8"/>
        <v>13.224</v>
      </c>
      <c r="S47" s="83">
        <f t="shared" si="8"/>
        <v>20.545000000000002</v>
      </c>
      <c r="T47" s="83">
        <f t="shared" si="8"/>
        <v>15.984999999999999</v>
      </c>
      <c r="U47" s="83">
        <f t="shared" si="8"/>
        <v>9.2799999999999994</v>
      </c>
      <c r="V47" s="83">
        <f t="shared" si="8"/>
        <v>12.462</v>
      </c>
      <c r="W47" s="83">
        <f t="shared" si="8"/>
        <v>3.8330000000000002</v>
      </c>
      <c r="X47" s="83">
        <f t="shared" si="8"/>
        <v>3.8630000000000004</v>
      </c>
      <c r="Y47" s="83">
        <f t="shared" si="8"/>
        <v>9.8890000000000011</v>
      </c>
      <c r="Z47" s="84">
        <f t="shared" si="8"/>
        <v>0</v>
      </c>
      <c r="AA47" s="100">
        <f>SUM(B47:Z47)</f>
        <v>4222.9929999999995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2021-01-25T14:03:29Z</dcterms:created>
  <dcterms:modified xsi:type="dcterms:W3CDTF">2021-01-25T14:03:29Z</dcterms:modified>
</cp:coreProperties>
</file>