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<sst xmlns="http://schemas.openxmlformats.org/spreadsheetml/2006/main" count="110" uniqueCount="50">
  <si>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23/01/2021 15:44:16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</si>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</sst>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25</c:v>
                </c:pt>
                <c:pt idx="12">
                  <c:v>25</c:v>
                </c:pt>
                <c:pt idx="17">
                  <c:v>36.644999999999996</c:v>
                </c:pt>
                <c:pt idx="18">
                  <c:v>25</c:v>
                </c:pt>
                <c:pt idx="19">
                  <c:v>54.991</c:v>
                </c:pt>
                <c:pt idx="20">
                  <c:v>97.593000000000004</c:v>
                </c:pt>
                <c:pt idx="21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8.0830000000000002</c:v>
                </c:pt>
                <c:pt idx="13">
                  <c:v>25</c:v>
                </c:pt>
                <c:pt idx="14">
                  <c:v>27</c:v>
                </c:pt>
                <c:pt idx="15">
                  <c:v>27</c:v>
                </c:pt>
                <c:pt idx="16">
                  <c:v>90</c:v>
                </c:pt>
                <c:pt idx="17">
                  <c:v>7.3250000000000002</c:v>
                </c:pt>
                <c:pt idx="18">
                  <c:v>1.1319999999999999</c:v>
                </c:pt>
                <c:pt idx="19">
                  <c:v>0.81399999999999995</c:v>
                </c:pt>
                <c:pt idx="20">
                  <c:v>7.6559999999999997</c:v>
                </c:pt>
                <c:pt idx="21">
                  <c:v>11.57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5.7620000000000005</c:v>
                </c:pt>
                <c:pt idx="1">
                  <c:v>3.3809999999999998</c:v>
                </c:pt>
                <c:pt idx="2">
                  <c:v>3.2640000000000002</c:v>
                </c:pt>
                <c:pt idx="3">
                  <c:v>2.6779999999999999</c:v>
                </c:pt>
                <c:pt idx="4">
                  <c:v>2.4119999999999999</c:v>
                </c:pt>
                <c:pt idx="5">
                  <c:v>4.7560000000000002</c:v>
                </c:pt>
                <c:pt idx="6">
                  <c:v>7.1149999999999993</c:v>
                </c:pt>
                <c:pt idx="7">
                  <c:v>5.0830000000000002</c:v>
                </c:pt>
                <c:pt idx="8">
                  <c:v>1.5680000000000001</c:v>
                </c:pt>
                <c:pt idx="9">
                  <c:v>1.7509999999999999</c:v>
                </c:pt>
                <c:pt idx="10">
                  <c:v>4.2530000000000001</c:v>
                </c:pt>
                <c:pt idx="11">
                  <c:v>8.5069999999999997</c:v>
                </c:pt>
                <c:pt idx="12">
                  <c:v>1.853</c:v>
                </c:pt>
                <c:pt idx="13">
                  <c:v>9.0020000000000007</c:v>
                </c:pt>
                <c:pt idx="14">
                  <c:v>3.7069999999999999</c:v>
                </c:pt>
                <c:pt idx="15">
                  <c:v>3.8890000000000002</c:v>
                </c:pt>
                <c:pt idx="16">
                  <c:v>2.927</c:v>
                </c:pt>
                <c:pt idx="22">
                  <c:v>4.3959999999999999</c:v>
                </c:pt>
                <c:pt idx="23">
                  <c:v>2.99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4105432"/>
        <c:axId val="424105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31.945</c:v>
                </c:pt>
                <c:pt idx="1">
                  <c:v>54.376000000000005</c:v>
                </c:pt>
                <c:pt idx="2">
                  <c:v>28.263999999999999</c:v>
                </c:pt>
                <c:pt idx="3">
                  <c:v>27.678000000000001</c:v>
                </c:pt>
                <c:pt idx="4">
                  <c:v>28.681999999999999</c:v>
                </c:pt>
                <c:pt idx="5">
                  <c:v>29.756</c:v>
                </c:pt>
                <c:pt idx="6">
                  <c:v>32.115000000000002</c:v>
                </c:pt>
                <c:pt idx="7">
                  <c:v>30.698</c:v>
                </c:pt>
                <c:pt idx="8">
                  <c:v>34.399000000000001</c:v>
                </c:pt>
                <c:pt idx="9">
                  <c:v>41.658000000000001</c:v>
                </c:pt>
                <c:pt idx="10">
                  <c:v>32.850999999999999</c:v>
                </c:pt>
                <c:pt idx="11">
                  <c:v>33.506999999999998</c:v>
                </c:pt>
                <c:pt idx="12">
                  <c:v>34.936</c:v>
                </c:pt>
                <c:pt idx="13">
                  <c:v>34.001999999999995</c:v>
                </c:pt>
                <c:pt idx="14">
                  <c:v>31.228999999999999</c:v>
                </c:pt>
                <c:pt idx="15">
                  <c:v>33.613</c:v>
                </c:pt>
                <c:pt idx="16">
                  <c:v>97.240000000000009</c:v>
                </c:pt>
                <c:pt idx="17">
                  <c:v>47.156000000000006</c:v>
                </c:pt>
                <c:pt idx="18">
                  <c:v>27.459</c:v>
                </c:pt>
                <c:pt idx="19">
                  <c:v>57.795000000000002</c:v>
                </c:pt>
                <c:pt idx="20">
                  <c:v>107.9</c:v>
                </c:pt>
                <c:pt idx="21">
                  <c:v>63.39</c:v>
                </c:pt>
                <c:pt idx="22">
                  <c:v>30.411999999999999</c:v>
                </c:pt>
                <c:pt idx="23">
                  <c:v>28.484000000000002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105432"/>
        <c:axId val="424105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29.13</c:v>
                </c:pt>
                <c:pt idx="1">
                  <c:v>25.11</c:v>
                </c:pt>
                <c:pt idx="2">
                  <c:v>27.49</c:v>
                </c:pt>
                <c:pt idx="3">
                  <c:v>26.25</c:v>
                </c:pt>
                <c:pt idx="4">
                  <c:v>38.909999999999997</c:v>
                </c:pt>
                <c:pt idx="5">
                  <c:v>31.52</c:v>
                </c:pt>
                <c:pt idx="6">
                  <c:v>40.56</c:v>
                </c:pt>
                <c:pt idx="7">
                  <c:v>41.97</c:v>
                </c:pt>
                <c:pt idx="8">
                  <c:v>41.87</c:v>
                </c:pt>
                <c:pt idx="9">
                  <c:v>47.74</c:v>
                </c:pt>
                <c:pt idx="10">
                  <c:v>48.09</c:v>
                </c:pt>
                <c:pt idx="11">
                  <c:v>48.09</c:v>
                </c:pt>
                <c:pt idx="12">
                  <c:v>48.19</c:v>
                </c:pt>
                <c:pt idx="13">
                  <c:v>46.2</c:v>
                </c:pt>
                <c:pt idx="14">
                  <c:v>44.67</c:v>
                </c:pt>
                <c:pt idx="15">
                  <c:v>45.93</c:v>
                </c:pt>
                <c:pt idx="16">
                  <c:v>46.75</c:v>
                </c:pt>
                <c:pt idx="17">
                  <c:v>48.68</c:v>
                </c:pt>
                <c:pt idx="18">
                  <c:v>47.48</c:v>
                </c:pt>
                <c:pt idx="19">
                  <c:v>47.48</c:v>
                </c:pt>
                <c:pt idx="20">
                  <c:v>48.19</c:v>
                </c:pt>
                <c:pt idx="21">
                  <c:v>48.18</c:v>
                </c:pt>
                <c:pt idx="22">
                  <c:v>40.049999999999997</c:v>
                </c:pt>
                <c:pt idx="23">
                  <c:v>45.73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106608"/>
        <c:axId val="424106216"/>
      </c:lineChart>
      <c:catAx>
        <c:axId val="424105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05824"/>
        <c:crosses val="autoZero"/>
        <c:auto val="1"/>
        <c:lblAlgn val="ctr"/>
        <c:lblOffset val="100"/>
        <c:noMultiLvlLbl val="0"/>
      </c:catAx>
      <c:valAx>
        <c:axId val="4241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05432"/>
        <c:crosses val="autoZero"/>
        <c:crossBetween val="between"/>
      </c:valAx>
      <c:valAx>
        <c:axId val="424106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106608"/>
        <c:crosses val="max"/>
        <c:crossBetween val="between"/>
      </c:valAx>
      <c:catAx>
        <c:axId val="424106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106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44220</v>
          </cell>
        </row>
        <row r="5">
          <cell r="C5" t="str">
            <v>LIDA1</v>
          </cell>
        </row>
        <row r="26">
          <cell r="C26">
            <v>314.22900000000004</v>
          </cell>
        </row>
        <row r="27">
          <cell r="C27">
            <v>505.58000000000004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79.293999999999997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50.025999999999996</v>
          </cell>
        </row>
        <row r="34">
          <cell r="C34">
            <v>50.415999999999997</v>
          </cell>
        </row>
        <row r="35">
          <cell r="C35">
            <v>0</v>
          </cell>
        </row>
        <row r="38">
          <cell r="C38">
            <v>602</v>
          </cell>
        </row>
        <row r="39">
          <cell r="C39">
            <v>0</v>
          </cell>
        </row>
        <row r="40">
          <cell r="C40">
            <v>49.003000000000007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231.64500000000004</v>
          </cell>
        </row>
        <row r="46">
          <cell r="C46">
            <v>0</v>
          </cell>
        </row>
        <row r="47">
          <cell r="C47">
            <v>116.89700000000001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29.13</v>
          </cell>
          <cell r="C7">
            <v>25.11</v>
          </cell>
          <cell r="D7">
            <v>27.49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41.87</v>
          </cell>
          <cell r="K7">
            <v>47.74</v>
          </cell>
          <cell r="L7">
            <v>48.09</v>
          </cell>
          <cell r="M7">
            <v>48.09</v>
          </cell>
          <cell r="N7">
            <v>48.19</v>
          </cell>
          <cell r="O7">
            <v>46.2</v>
          </cell>
          <cell r="P7">
            <v>44.67</v>
          </cell>
          <cell r="Q7">
            <v>45.93</v>
          </cell>
          <cell r="R7">
            <v>46.75</v>
          </cell>
          <cell r="S7">
            <v>48.68</v>
          </cell>
          <cell r="T7">
            <v>47.48</v>
          </cell>
          <cell r="U7">
            <v>47.48</v>
          </cell>
          <cell r="V7">
            <v>48.19</v>
          </cell>
          <cell r="W7">
            <v>48.18</v>
          </cell>
          <cell r="X7">
            <v>40.049999999999997</v>
          </cell>
          <cell r="Y7">
            <v>45.73</v>
          </cell>
        </row>
        <row r="17">
          <cell r="K17">
            <v>12</v>
          </cell>
          <cell r="N17">
            <v>12</v>
          </cell>
          <cell r="S17">
            <v>18</v>
          </cell>
          <cell r="T17">
            <v>12</v>
          </cell>
          <cell r="U17">
            <v>29.991</v>
          </cell>
          <cell r="V17">
            <v>50.593000000000004</v>
          </cell>
          <cell r="W17">
            <v>25</v>
          </cell>
        </row>
        <row r="18">
          <cell r="K18">
            <v>13</v>
          </cell>
          <cell r="N18">
            <v>13</v>
          </cell>
          <cell r="S18">
            <v>18.645</v>
          </cell>
          <cell r="T18">
            <v>13</v>
          </cell>
          <cell r="U18">
            <v>25</v>
          </cell>
          <cell r="V18">
            <v>47</v>
          </cell>
          <cell r="W18">
            <v>25</v>
          </cell>
        </row>
        <row r="25">
          <cell r="I25">
            <v>25</v>
          </cell>
          <cell r="O25">
            <v>25</v>
          </cell>
          <cell r="X25">
            <v>25</v>
          </cell>
          <cell r="Y25">
            <v>25</v>
          </cell>
        </row>
        <row r="28">
          <cell r="P28">
            <v>27</v>
          </cell>
          <cell r="Q28">
            <v>27</v>
          </cell>
          <cell r="R28">
            <v>90</v>
          </cell>
        </row>
        <row r="29">
          <cell r="B29">
            <v>25</v>
          </cell>
          <cell r="D29">
            <v>25</v>
          </cell>
          <cell r="E29">
            <v>25</v>
          </cell>
          <cell r="F29">
            <v>25</v>
          </cell>
          <cell r="G29">
            <v>25</v>
          </cell>
          <cell r="H29">
            <v>25</v>
          </cell>
          <cell r="J29">
            <v>25</v>
          </cell>
          <cell r="L29">
            <v>25</v>
          </cell>
          <cell r="M29">
            <v>25</v>
          </cell>
        </row>
        <row r="37">
          <cell r="S37">
            <v>7.3250000000000002</v>
          </cell>
          <cell r="T37">
            <v>1.1319999999999999</v>
          </cell>
          <cell r="U37">
            <v>0.81399999999999995</v>
          </cell>
        </row>
        <row r="38">
          <cell r="N38">
            <v>8.0830000000000002</v>
          </cell>
          <cell r="V38">
            <v>7.6559999999999997</v>
          </cell>
          <cell r="W38">
            <v>11.57</v>
          </cell>
        </row>
        <row r="59">
          <cell r="B59">
            <v>5.7620000000000005</v>
          </cell>
          <cell r="C59">
            <v>3.3809999999999998</v>
          </cell>
          <cell r="D59">
            <v>3.2640000000000002</v>
          </cell>
          <cell r="E59">
            <v>2.6779999999999999</v>
          </cell>
          <cell r="F59">
            <v>2.4119999999999999</v>
          </cell>
          <cell r="G59">
            <v>4.7560000000000002</v>
          </cell>
          <cell r="H59">
            <v>7.1149999999999993</v>
          </cell>
          <cell r="I59">
            <v>5.0830000000000002</v>
          </cell>
          <cell r="J59">
            <v>1.5680000000000001</v>
          </cell>
          <cell r="K59">
            <v>1.7509999999999999</v>
          </cell>
          <cell r="L59">
            <v>4.2530000000000001</v>
          </cell>
          <cell r="M59">
            <v>8.5069999999999997</v>
          </cell>
          <cell r="N59">
            <v>1.853</v>
          </cell>
          <cell r="O59">
            <v>9.0020000000000007</v>
          </cell>
          <cell r="P59">
            <v>3.7069999999999999</v>
          </cell>
          <cell r="Q59">
            <v>3.8890000000000002</v>
          </cell>
          <cell r="R59">
            <v>2.927</v>
          </cell>
          <cell r="X59">
            <v>4.3959999999999999</v>
          </cell>
          <cell r="Y59">
            <v>2.99</v>
          </cell>
        </row>
        <row r="66">
          <cell r="B66">
            <v>1.1830000000000001</v>
          </cell>
          <cell r="C66">
            <v>0.57900000000000007</v>
          </cell>
          <cell r="F66">
            <v>1.27</v>
          </cell>
          <cell r="I66">
            <v>0.61499999999999999</v>
          </cell>
          <cell r="J66">
            <v>7.8310000000000004</v>
          </cell>
          <cell r="K66">
            <v>14.906999999999998</v>
          </cell>
          <cell r="L66">
            <v>3.5979999999999999</v>
          </cell>
          <cell r="P66">
            <v>0.52200000000000002</v>
          </cell>
          <cell r="Q66">
            <v>2.7240000000000002</v>
          </cell>
          <cell r="R66">
            <v>4.3129999999999997</v>
          </cell>
          <cell r="S66">
            <v>3.1859999999999999</v>
          </cell>
          <cell r="T66">
            <v>1.327</v>
          </cell>
          <cell r="U66">
            <v>1.99</v>
          </cell>
          <cell r="V66">
            <v>2.6509999999999998</v>
          </cell>
          <cell r="W66">
            <v>1.82</v>
          </cell>
          <cell r="X66">
            <v>1.016</v>
          </cell>
          <cell r="Y66">
            <v>0.49400000000000005</v>
          </cell>
        </row>
        <row r="67">
          <cell r="C67">
            <v>50.415999999999997</v>
          </cell>
        </row>
      </sheetData>
      <sheetData sheetId="17">
        <row r="25">
          <cell r="C25">
            <v>25.416</v>
          </cell>
          <cell r="Q25">
            <v>2</v>
          </cell>
          <cell r="R25">
            <v>65</v>
          </cell>
          <cell r="W25">
            <v>25</v>
          </cell>
        </row>
        <row r="26">
          <cell r="S26">
            <v>11.645</v>
          </cell>
        </row>
        <row r="28">
          <cell r="U28">
            <v>29.991</v>
          </cell>
          <cell r="V28">
            <v>72.593000000000004</v>
          </cell>
        </row>
        <row r="59">
          <cell r="B59">
            <v>5.7319999999999993</v>
          </cell>
          <cell r="C59">
            <v>2.6070000000000002</v>
          </cell>
          <cell r="D59">
            <v>1.8380000000000001</v>
          </cell>
          <cell r="E59">
            <v>1.335</v>
          </cell>
          <cell r="F59">
            <v>2.657</v>
          </cell>
          <cell r="G59">
            <v>3.363</v>
          </cell>
          <cell r="H59">
            <v>4.0630000000000006</v>
          </cell>
          <cell r="I59">
            <v>4.0840000000000005</v>
          </cell>
          <cell r="J59">
            <v>9.3990000000000009</v>
          </cell>
          <cell r="K59">
            <v>16.658000000000001</v>
          </cell>
          <cell r="L59">
            <v>6.4420000000000002</v>
          </cell>
          <cell r="M59">
            <v>1.7809999999999999</v>
          </cell>
          <cell r="N59">
            <v>1</v>
          </cell>
          <cell r="O59">
            <v>3.8889999999999998</v>
          </cell>
          <cell r="P59">
            <v>2.0950000000000002</v>
          </cell>
          <cell r="Q59">
            <v>5.2450000000000001</v>
          </cell>
          <cell r="R59">
            <v>6.4</v>
          </cell>
          <cell r="S59">
            <v>9.6210000000000004</v>
          </cell>
          <cell r="T59">
            <v>0.5</v>
          </cell>
          <cell r="U59">
            <v>1.31</v>
          </cell>
          <cell r="V59">
            <v>9.343</v>
          </cell>
          <cell r="W59">
            <v>12.038</v>
          </cell>
          <cell r="X59">
            <v>3.6989999999999998</v>
          </cell>
          <cell r="Y59">
            <v>1.798</v>
          </cell>
        </row>
        <row r="64">
          <cell r="B64">
            <v>25</v>
          </cell>
          <cell r="C64">
            <v>25</v>
          </cell>
          <cell r="D64">
            <v>25</v>
          </cell>
          <cell r="E64">
            <v>25</v>
          </cell>
          <cell r="F64">
            <v>25</v>
          </cell>
          <cell r="G64">
            <v>25</v>
          </cell>
          <cell r="H64">
            <v>25</v>
          </cell>
          <cell r="I64">
            <v>25</v>
          </cell>
          <cell r="J64">
            <v>25</v>
          </cell>
          <cell r="K64">
            <v>25</v>
          </cell>
          <cell r="L64">
            <v>25</v>
          </cell>
          <cell r="M64">
            <v>25</v>
          </cell>
          <cell r="N64">
            <v>25</v>
          </cell>
          <cell r="O64">
            <v>25</v>
          </cell>
          <cell r="P64">
            <v>27</v>
          </cell>
          <cell r="Q64">
            <v>25</v>
          </cell>
          <cell r="R64">
            <v>25</v>
          </cell>
          <cell r="S64">
            <v>25</v>
          </cell>
          <cell r="T64">
            <v>25</v>
          </cell>
          <cell r="U64">
            <v>25</v>
          </cell>
          <cell r="V64">
            <v>25</v>
          </cell>
          <cell r="W64">
            <v>25</v>
          </cell>
          <cell r="X64">
            <v>25</v>
          </cell>
          <cell r="Y64">
            <v>25</v>
          </cell>
        </row>
        <row r="66">
          <cell r="B66">
            <v>1.2130000000000001</v>
          </cell>
          <cell r="C66">
            <v>1.353</v>
          </cell>
          <cell r="D66">
            <v>1.4259999999999999</v>
          </cell>
          <cell r="E66">
            <v>1.343</v>
          </cell>
          <cell r="F66">
            <v>1.0249999999999999</v>
          </cell>
          <cell r="G66">
            <v>1.393</v>
          </cell>
          <cell r="H66">
            <v>3.0520000000000005</v>
          </cell>
          <cell r="I66">
            <v>1.6140000000000001</v>
          </cell>
          <cell r="L66">
            <v>1.409</v>
          </cell>
          <cell r="M66">
            <v>6.7260000000000009</v>
          </cell>
          <cell r="N66">
            <v>8.9359999999999999</v>
          </cell>
          <cell r="O66">
            <v>5.1129999999999995</v>
          </cell>
          <cell r="P66">
            <v>2.1339999999999999</v>
          </cell>
          <cell r="Q66">
            <v>1.3680000000000001</v>
          </cell>
          <cell r="R66">
            <v>0.84</v>
          </cell>
          <cell r="S66">
            <v>0.89</v>
          </cell>
          <cell r="T66">
            <v>1.9590000000000001</v>
          </cell>
          <cell r="U66">
            <v>1.494</v>
          </cell>
          <cell r="V66">
            <v>0.96399999999999997</v>
          </cell>
          <cell r="W66">
            <v>1.3520000000000001</v>
          </cell>
          <cell r="X66">
            <v>1.7130000000000001</v>
          </cell>
          <cell r="Y66">
            <v>1.6859999999999999</v>
          </cell>
        </row>
      </sheetData>
      <sheetData sheetId="18">
        <row r="7">
          <cell r="B7">
            <v>29.13</v>
          </cell>
          <cell r="C7">
            <v>25.11</v>
          </cell>
          <cell r="D7">
            <v>27.49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41.87</v>
          </cell>
          <cell r="K7">
            <v>47.74</v>
          </cell>
          <cell r="L7">
            <v>48.09</v>
          </cell>
          <cell r="M7">
            <v>48.09</v>
          </cell>
          <cell r="N7">
            <v>48.19</v>
          </cell>
          <cell r="O7">
            <v>46.2</v>
          </cell>
          <cell r="P7">
            <v>44.67</v>
          </cell>
          <cell r="Q7">
            <v>45.93</v>
          </cell>
          <cell r="R7">
            <v>46.75</v>
          </cell>
          <cell r="S7">
            <v>48.68</v>
          </cell>
          <cell r="T7">
            <v>47.48</v>
          </cell>
          <cell r="U7">
            <v>47.48</v>
          </cell>
          <cell r="V7">
            <v>48.19</v>
          </cell>
          <cell r="W7">
            <v>48.18</v>
          </cell>
          <cell r="X7">
            <v>40.049999999999997</v>
          </cell>
          <cell r="Y7">
            <v>45.73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44218</v>
          </cell>
        </row>
        <row r="4">
          <cell r="B4">
            <v>44218</v>
          </cell>
        </row>
        <row r="5">
          <cell r="B5">
            <v>44218</v>
          </cell>
        </row>
        <row r="6">
          <cell r="B6">
            <v>44218</v>
          </cell>
        </row>
        <row r="7">
          <cell r="B7">
            <v>44218</v>
          </cell>
        </row>
        <row r="8">
          <cell r="B8">
            <v>44218</v>
          </cell>
        </row>
        <row r="9">
          <cell r="B9">
            <v>44218</v>
          </cell>
        </row>
        <row r="10">
          <cell r="B10">
            <v>44218</v>
          </cell>
        </row>
        <row r="11">
          <cell r="B11">
            <v>44218</v>
          </cell>
        </row>
        <row r="12">
          <cell r="B12">
            <v>44218</v>
          </cell>
        </row>
        <row r="13">
          <cell r="B13">
            <v>44218</v>
          </cell>
        </row>
        <row r="14">
          <cell r="B14">
            <v>44218</v>
          </cell>
        </row>
        <row r="15">
          <cell r="B15">
            <v>44218</v>
          </cell>
        </row>
        <row r="16">
          <cell r="B16">
            <v>44218</v>
          </cell>
        </row>
      </sheetData>
      <sheetData sheetId="41">
        <row r="2">
          <cell r="C2">
            <v>44221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31.945</v>
      </c>
      <c r="C4" s="18">
        <v>54.375999999999991</v>
      </c>
      <c r="D4" s="18">
        <v>28.263999999999999</v>
      </c>
      <c r="E4" s="18">
        <v>27.678000000000001</v>
      </c>
      <c r="F4" s="18">
        <v>28.682000000000002</v>
      </c>
      <c r="G4" s="18">
        <v>29.755999999999997</v>
      </c>
      <c r="H4" s="18">
        <v>32.114999999999995</v>
      </c>
      <c r="I4" s="18">
        <v>30.698</v>
      </c>
      <c r="J4" s="18">
        <v>34.399000000000001</v>
      </c>
      <c r="K4" s="18">
        <v>41.657999999999994</v>
      </c>
      <c r="L4" s="18">
        <v>32.850999999999999</v>
      </c>
      <c r="M4" s="18">
        <v>33.506999999999998</v>
      </c>
      <c r="N4" s="18">
        <v>34.936</v>
      </c>
      <c r="O4" s="18">
        <v>34.002000000000002</v>
      </c>
      <c r="P4" s="18">
        <v>31.229000000000003</v>
      </c>
      <c r="Q4" s="18">
        <v>33.613</v>
      </c>
      <c r="R4" s="18">
        <v>97.24</v>
      </c>
      <c r="S4" s="18">
        <v>47.156000000000006</v>
      </c>
      <c r="T4" s="18">
        <v>27.459</v>
      </c>
      <c r="U4" s="18">
        <v>57.795000000000002</v>
      </c>
      <c r="V4" s="18">
        <v>107.9</v>
      </c>
      <c r="W4" s="18">
        <v>63.39</v>
      </c>
      <c r="X4" s="18">
        <v>30.411999999999992</v>
      </c>
      <c r="Y4" s="18">
        <v>28.484000000000005</v>
      </c>
      <c r="Z4" s="19"/>
      <c r="AA4" s="20">
        <f>SUM(B4:Z4)</f>
        <v>999.54499999999996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29.13</v>
      </c>
      <c r="C7" s="28">
        <v>25.11</v>
      </c>
      <c r="D7" s="28">
        <v>27.49</v>
      </c>
      <c r="E7" s="28">
        <v>26.25</v>
      </c>
      <c r="F7" s="28">
        <v>38.909999999999997</v>
      </c>
      <c r="G7" s="28">
        <v>31.52</v>
      </c>
      <c r="H7" s="28">
        <v>40.56</v>
      </c>
      <c r="I7" s="28">
        <v>41.97</v>
      </c>
      <c r="J7" s="28">
        <v>41.87</v>
      </c>
      <c r="K7" s="28">
        <v>47.74</v>
      </c>
      <c r="L7" s="28">
        <v>48.09</v>
      </c>
      <c r="M7" s="28">
        <v>48.09</v>
      </c>
      <c r="N7" s="28">
        <v>48.19</v>
      </c>
      <c r="O7" s="28">
        <v>46.2</v>
      </c>
      <c r="P7" s="28">
        <v>44.67</v>
      </c>
      <c r="Q7" s="28">
        <v>45.93</v>
      </c>
      <c r="R7" s="28">
        <v>46.75</v>
      </c>
      <c r="S7" s="28">
        <v>48.68</v>
      </c>
      <c r="T7" s="28">
        <v>47.48</v>
      </c>
      <c r="U7" s="28">
        <v>47.48</v>
      </c>
      <c r="V7" s="28">
        <v>48.19</v>
      </c>
      <c r="W7" s="28">
        <v>48.18</v>
      </c>
      <c r="X7" s="28">
        <v>40.049999999999997</v>
      </c>
      <c r="Y7" s="28">
        <v>45.73</v>
      </c>
      <c r="Z7" s="29"/>
      <c r="AA7" s="30">
        <f>IF(SUM(GR_MAINLAND_MCP_SUM_SELL)&lt;&gt;0,AVERAGEIF(GR_MAINLAND_MCP_SUM_SELL,"&lt;&gt;"""),"")</f>
        <v>41.844166666666659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25</v>
      </c>
      <c r="L10" s="42"/>
      <c r="M10" s="42"/>
      <c r="N10" s="42">
        <v>25</v>
      </c>
      <c r="O10" s="42"/>
      <c r="P10" s="42"/>
      <c r="Q10" s="42"/>
      <c r="R10" s="42"/>
      <c r="S10" s="42">
        <v>36.644999999999996</v>
      </c>
      <c r="T10" s="42">
        <v>25</v>
      </c>
      <c r="U10" s="42">
        <v>54.991</v>
      </c>
      <c r="V10" s="42">
        <v>97.593000000000004</v>
      </c>
      <c r="W10" s="42">
        <v>50</v>
      </c>
      <c r="X10" s="42"/>
      <c r="Y10" s="42"/>
      <c r="Z10" s="43"/>
      <c r="AA10" s="44">
        <f>SUM(B10:Z10)</f>
        <v>314.22899999999998</v>
      </c>
    </row>
    <row r="11" spans="1:27" ht="24.95" customHeight="1" x14ac:dyDescent="0.2">
      <c r="A11" s="45" t="s">
        <v>7</v>
      </c>
      <c r="B11" s="46">
        <v>25</v>
      </c>
      <c r="C11" s="47"/>
      <c r="D11" s="47">
        <v>25</v>
      </c>
      <c r="E11" s="47">
        <v>25</v>
      </c>
      <c r="F11" s="47">
        <v>25</v>
      </c>
      <c r="G11" s="47">
        <v>25</v>
      </c>
      <c r="H11" s="47">
        <v>25</v>
      </c>
      <c r="I11" s="47">
        <v>25</v>
      </c>
      <c r="J11" s="47">
        <v>25</v>
      </c>
      <c r="K11" s="47"/>
      <c r="L11" s="47">
        <v>25</v>
      </c>
      <c r="M11" s="47">
        <v>25</v>
      </c>
      <c r="N11" s="47">
        <v>8.0830000000000002</v>
      </c>
      <c r="O11" s="47">
        <v>25</v>
      </c>
      <c r="P11" s="47">
        <v>27</v>
      </c>
      <c r="Q11" s="47">
        <v>27</v>
      </c>
      <c r="R11" s="47">
        <v>90</v>
      </c>
      <c r="S11" s="47">
        <v>7.3250000000000002</v>
      </c>
      <c r="T11" s="47">
        <v>1.1319999999999999</v>
      </c>
      <c r="U11" s="47">
        <v>0.81399999999999995</v>
      </c>
      <c r="V11" s="47">
        <v>7.6559999999999997</v>
      </c>
      <c r="W11" s="47">
        <v>11.57</v>
      </c>
      <c r="X11" s="47">
        <v>25</v>
      </c>
      <c r="Y11" s="47">
        <v>25</v>
      </c>
      <c r="Z11" s="48"/>
      <c r="AA11" s="49">
        <f>SUM(B11:Z11)</f>
        <v>505.58000000000004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5.7620000000000005</v>
      </c>
      <c r="C13" s="52">
        <v>3.3809999999999998</v>
      </c>
      <c r="D13" s="52">
        <v>3.2640000000000002</v>
      </c>
      <c r="E13" s="52">
        <v>2.6779999999999999</v>
      </c>
      <c r="F13" s="52">
        <v>2.4119999999999999</v>
      </c>
      <c r="G13" s="52">
        <v>4.7560000000000002</v>
      </c>
      <c r="H13" s="52">
        <v>7.1149999999999993</v>
      </c>
      <c r="I13" s="52">
        <v>5.0830000000000002</v>
      </c>
      <c r="J13" s="52">
        <v>1.5680000000000001</v>
      </c>
      <c r="K13" s="52">
        <v>1.7509999999999999</v>
      </c>
      <c r="L13" s="52">
        <v>4.2530000000000001</v>
      </c>
      <c r="M13" s="52">
        <v>8.5069999999999997</v>
      </c>
      <c r="N13" s="52">
        <v>1.853</v>
      </c>
      <c r="O13" s="52">
        <v>9.0020000000000007</v>
      </c>
      <c r="P13" s="52">
        <v>3.7069999999999999</v>
      </c>
      <c r="Q13" s="52">
        <v>3.8890000000000002</v>
      </c>
      <c r="R13" s="52">
        <v>2.927</v>
      </c>
      <c r="S13" s="52"/>
      <c r="T13" s="52"/>
      <c r="U13" s="52"/>
      <c r="V13" s="52"/>
      <c r="W13" s="52"/>
      <c r="X13" s="52">
        <v>4.3959999999999999</v>
      </c>
      <c r="Y13" s="52">
        <v>2.99</v>
      </c>
      <c r="Z13" s="53"/>
      <c r="AA13" s="54">
        <f>SUM(B13:Z13)</f>
        <v>79.293999999999997</v>
      </c>
    </row>
    <row r="14" spans="1:27" ht="30" customHeight="1" thickBot="1" x14ac:dyDescent="0.25">
      <c r="A14" s="55" t="s">
        <v>10</v>
      </c>
      <c r="B14" s="56">
        <f>IF(LEN(B$2)&gt;0,SUM(B10:B13),"")</f>
        <v>30.762</v>
      </c>
      <c r="C14" s="57">
        <f t="shared" ref="C14:Z14" si="0">IF(LEN(C$2)&gt;0,SUM(C10:C13),"")</f>
        <v>3.3809999999999998</v>
      </c>
      <c r="D14" s="57">
        <f t="shared" si="0"/>
        <v>28.263999999999999</v>
      </c>
      <c r="E14" s="57">
        <f t="shared" si="0"/>
        <v>27.678000000000001</v>
      </c>
      <c r="F14" s="57">
        <f t="shared" si="0"/>
        <v>27.411999999999999</v>
      </c>
      <c r="G14" s="57">
        <f t="shared" si="0"/>
        <v>29.756</v>
      </c>
      <c r="H14" s="57">
        <f t="shared" si="0"/>
        <v>32.115000000000002</v>
      </c>
      <c r="I14" s="57">
        <f t="shared" si="0"/>
        <v>30.082999999999998</v>
      </c>
      <c r="J14" s="57">
        <f t="shared" si="0"/>
        <v>26.568000000000001</v>
      </c>
      <c r="K14" s="57">
        <f t="shared" si="0"/>
        <v>26.751000000000001</v>
      </c>
      <c r="L14" s="57">
        <f t="shared" si="0"/>
        <v>29.253</v>
      </c>
      <c r="M14" s="57">
        <f t="shared" si="0"/>
        <v>33.506999999999998</v>
      </c>
      <c r="N14" s="57">
        <f t="shared" si="0"/>
        <v>34.936</v>
      </c>
      <c r="O14" s="57">
        <f t="shared" si="0"/>
        <v>34.002000000000002</v>
      </c>
      <c r="P14" s="57">
        <f t="shared" si="0"/>
        <v>30.707000000000001</v>
      </c>
      <c r="Q14" s="57">
        <f t="shared" si="0"/>
        <v>30.888999999999999</v>
      </c>
      <c r="R14" s="57">
        <f t="shared" si="0"/>
        <v>92.927000000000007</v>
      </c>
      <c r="S14" s="57">
        <f t="shared" si="0"/>
        <v>43.97</v>
      </c>
      <c r="T14" s="57">
        <f t="shared" si="0"/>
        <v>26.132000000000001</v>
      </c>
      <c r="U14" s="57">
        <f t="shared" si="0"/>
        <v>55.805</v>
      </c>
      <c r="V14" s="57">
        <f t="shared" si="0"/>
        <v>105.24900000000001</v>
      </c>
      <c r="W14" s="57">
        <f t="shared" si="0"/>
        <v>61.57</v>
      </c>
      <c r="X14" s="57">
        <f t="shared" si="0"/>
        <v>29.396000000000001</v>
      </c>
      <c r="Y14" s="57">
        <f t="shared" si="0"/>
        <v>27.990000000000002</v>
      </c>
      <c r="Z14" s="58" t="str">
        <f t="shared" si="0"/>
        <v/>
      </c>
      <c r="AA14" s="59">
        <f>SUM(AA9:AA13)</f>
        <v>899.10299999999995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1.1830000000000001</v>
      </c>
      <c r="C19" s="76">
        <v>0.57900000000000007</v>
      </c>
      <c r="D19" s="76"/>
      <c r="E19" s="76"/>
      <c r="F19" s="76">
        <v>1.27</v>
      </c>
      <c r="G19" s="76"/>
      <c r="H19" s="76"/>
      <c r="I19" s="76">
        <v>0.61499999999999999</v>
      </c>
      <c r="J19" s="76">
        <v>7.8310000000000004</v>
      </c>
      <c r="K19" s="76">
        <v>14.906999999999998</v>
      </c>
      <c r="L19" s="76">
        <v>3.5979999999999999</v>
      </c>
      <c r="M19" s="76"/>
      <c r="N19" s="76"/>
      <c r="O19" s="76"/>
      <c r="P19" s="76">
        <v>0.52200000000000002</v>
      </c>
      <c r="Q19" s="76">
        <v>2.7240000000000002</v>
      </c>
      <c r="R19" s="76">
        <v>4.3129999999999997</v>
      </c>
      <c r="S19" s="76">
        <v>3.1859999999999999</v>
      </c>
      <c r="T19" s="76">
        <v>1.327</v>
      </c>
      <c r="U19" s="76">
        <v>1.99</v>
      </c>
      <c r="V19" s="76">
        <v>2.6509999999999998</v>
      </c>
      <c r="W19" s="76">
        <v>1.82</v>
      </c>
      <c r="X19" s="76">
        <v>1.016</v>
      </c>
      <c r="Y19" s="76">
        <v>0.49400000000000005</v>
      </c>
      <c r="Z19" s="73"/>
      <c r="AA19" s="74">
        <f>SUM(B19:Z19)</f>
        <v>50.025999999999996</v>
      </c>
    </row>
    <row r="20" spans="1:27" ht="24.95" customHeight="1" x14ac:dyDescent="0.2">
      <c r="A20" s="77" t="s">
        <v>15</v>
      </c>
      <c r="B20" s="76"/>
      <c r="C20" s="76">
        <v>50.415999999999997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50.415999999999997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1.1830000000000001</v>
      </c>
      <c r="C22" s="83">
        <f t="shared" ref="C22:Z22" si="1">IF(LEN(C$2)&gt;0,SUM(C17:C21),"")</f>
        <v>50.994999999999997</v>
      </c>
      <c r="D22" s="83">
        <f t="shared" si="1"/>
        <v>0</v>
      </c>
      <c r="E22" s="83">
        <f t="shared" si="1"/>
        <v>0</v>
      </c>
      <c r="F22" s="83">
        <f t="shared" si="1"/>
        <v>1.27</v>
      </c>
      <c r="G22" s="83">
        <f t="shared" si="1"/>
        <v>0</v>
      </c>
      <c r="H22" s="83">
        <f t="shared" si="1"/>
        <v>0</v>
      </c>
      <c r="I22" s="83">
        <f t="shared" si="1"/>
        <v>0.61499999999999999</v>
      </c>
      <c r="J22" s="83">
        <f t="shared" si="1"/>
        <v>7.8310000000000004</v>
      </c>
      <c r="K22" s="83">
        <f t="shared" si="1"/>
        <v>14.906999999999998</v>
      </c>
      <c r="L22" s="83">
        <f t="shared" si="1"/>
        <v>3.5979999999999999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0.52200000000000002</v>
      </c>
      <c r="Q22" s="83">
        <f t="shared" si="1"/>
        <v>2.7240000000000002</v>
      </c>
      <c r="R22" s="83">
        <f t="shared" si="1"/>
        <v>4.3129999999999997</v>
      </c>
      <c r="S22" s="83">
        <f t="shared" si="1"/>
        <v>3.1859999999999999</v>
      </c>
      <c r="T22" s="83">
        <f t="shared" si="1"/>
        <v>1.327</v>
      </c>
      <c r="U22" s="83">
        <f t="shared" si="1"/>
        <v>1.99</v>
      </c>
      <c r="V22" s="83">
        <f t="shared" si="1"/>
        <v>2.6509999999999998</v>
      </c>
      <c r="W22" s="83">
        <f t="shared" si="1"/>
        <v>1.82</v>
      </c>
      <c r="X22" s="83">
        <f t="shared" si="1"/>
        <v>1.016</v>
      </c>
      <c r="Y22" s="83">
        <f t="shared" si="1"/>
        <v>0.49400000000000005</v>
      </c>
      <c r="Z22" s="84" t="str">
        <f t="shared" si="1"/>
        <v/>
      </c>
      <c r="AA22" s="85">
        <f>SUM(AA17:AA21)</f>
        <v>100.44199999999999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31.945</v>
      </c>
      <c r="C26" s="72">
        <v>54.375999999999998</v>
      </c>
      <c r="D26" s="72">
        <v>28.263999999999999</v>
      </c>
      <c r="E26" s="72">
        <v>27.678000000000001</v>
      </c>
      <c r="F26" s="72">
        <v>28.681999999999999</v>
      </c>
      <c r="G26" s="72">
        <v>29.756</v>
      </c>
      <c r="H26" s="72">
        <v>32.115000000000002</v>
      </c>
      <c r="I26" s="72">
        <v>30.698</v>
      </c>
      <c r="J26" s="72">
        <v>34.399000000000001</v>
      </c>
      <c r="K26" s="72">
        <v>41.658000000000001</v>
      </c>
      <c r="L26" s="72">
        <v>32.850999999999999</v>
      </c>
      <c r="M26" s="72">
        <v>33.506999999999998</v>
      </c>
      <c r="N26" s="72">
        <v>34.936</v>
      </c>
      <c r="O26" s="72">
        <v>34.002000000000002</v>
      </c>
      <c r="P26" s="72">
        <v>31.228999999999999</v>
      </c>
      <c r="Q26" s="72">
        <v>33.613</v>
      </c>
      <c r="R26" s="72">
        <v>97.24</v>
      </c>
      <c r="S26" s="72">
        <v>47.155999999999999</v>
      </c>
      <c r="T26" s="72">
        <v>27.459</v>
      </c>
      <c r="U26" s="72">
        <v>57.795000000000002</v>
      </c>
      <c r="V26" s="72">
        <v>107.9</v>
      </c>
      <c r="W26" s="72">
        <v>63.39</v>
      </c>
      <c r="X26" s="72">
        <v>30.411999999999999</v>
      </c>
      <c r="Y26" s="72">
        <v>28.484000000000002</v>
      </c>
      <c r="Z26" s="73"/>
      <c r="AA26" s="74">
        <f>SUM(B26:Z26)</f>
        <v>999.54499999999996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31.945</v>
      </c>
      <c r="C28" s="57">
        <f t="shared" ref="C28:Z28" si="2">IF(LEN(C$2)&gt;0,SUM(C25:C27),"")</f>
        <v>54.375999999999998</v>
      </c>
      <c r="D28" s="57">
        <f t="shared" si="2"/>
        <v>28.263999999999999</v>
      </c>
      <c r="E28" s="57">
        <f t="shared" si="2"/>
        <v>27.678000000000001</v>
      </c>
      <c r="F28" s="57">
        <f t="shared" si="2"/>
        <v>28.681999999999999</v>
      </c>
      <c r="G28" s="57">
        <f t="shared" si="2"/>
        <v>29.756</v>
      </c>
      <c r="H28" s="57">
        <f t="shared" si="2"/>
        <v>32.115000000000002</v>
      </c>
      <c r="I28" s="57">
        <f t="shared" si="2"/>
        <v>30.698</v>
      </c>
      <c r="J28" s="57">
        <f t="shared" si="2"/>
        <v>34.399000000000001</v>
      </c>
      <c r="K28" s="57">
        <f t="shared" si="2"/>
        <v>41.658000000000001</v>
      </c>
      <c r="L28" s="57">
        <f t="shared" si="2"/>
        <v>32.850999999999999</v>
      </c>
      <c r="M28" s="57">
        <f t="shared" si="2"/>
        <v>33.506999999999998</v>
      </c>
      <c r="N28" s="57">
        <f t="shared" si="2"/>
        <v>34.936</v>
      </c>
      <c r="O28" s="57">
        <f t="shared" si="2"/>
        <v>34.002000000000002</v>
      </c>
      <c r="P28" s="57">
        <f t="shared" si="2"/>
        <v>31.228999999999999</v>
      </c>
      <c r="Q28" s="57">
        <f t="shared" si="2"/>
        <v>33.613</v>
      </c>
      <c r="R28" s="57">
        <f t="shared" si="2"/>
        <v>97.24</v>
      </c>
      <c r="S28" s="57">
        <f t="shared" si="2"/>
        <v>47.155999999999999</v>
      </c>
      <c r="T28" s="57">
        <f t="shared" si="2"/>
        <v>27.459</v>
      </c>
      <c r="U28" s="57">
        <f t="shared" si="2"/>
        <v>57.795000000000002</v>
      </c>
      <c r="V28" s="57">
        <f t="shared" si="2"/>
        <v>107.9</v>
      </c>
      <c r="W28" s="57">
        <f t="shared" si="2"/>
        <v>63.39</v>
      </c>
      <c r="X28" s="57">
        <f t="shared" si="2"/>
        <v>30.411999999999999</v>
      </c>
      <c r="Y28" s="57">
        <f t="shared" si="2"/>
        <v>28.484000000000002</v>
      </c>
      <c r="Z28" s="58" t="str">
        <f t="shared" si="2"/>
        <v/>
      </c>
      <c r="AA28" s="59">
        <f>SUM(AA25:AA27)</f>
        <v>999.54499999999996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31.945</v>
      </c>
      <c r="C47" s="83">
        <f t="shared" ref="C47:Z47" si="8">IF(LEN(C$2)&gt;0,C14+C22+C36,"")</f>
        <v>54.375999999999998</v>
      </c>
      <c r="D47" s="83">
        <f t="shared" si="8"/>
        <v>28.263999999999999</v>
      </c>
      <c r="E47" s="83">
        <f t="shared" si="8"/>
        <v>27.678000000000001</v>
      </c>
      <c r="F47" s="83">
        <f t="shared" si="8"/>
        <v>28.681999999999999</v>
      </c>
      <c r="G47" s="83">
        <f t="shared" si="8"/>
        <v>29.756</v>
      </c>
      <c r="H47" s="83">
        <f t="shared" si="8"/>
        <v>32.115000000000002</v>
      </c>
      <c r="I47" s="83">
        <f t="shared" si="8"/>
        <v>30.697999999999997</v>
      </c>
      <c r="J47" s="83">
        <f t="shared" si="8"/>
        <v>34.399000000000001</v>
      </c>
      <c r="K47" s="83">
        <f t="shared" si="8"/>
        <v>41.658000000000001</v>
      </c>
      <c r="L47" s="83">
        <f t="shared" si="8"/>
        <v>32.850999999999999</v>
      </c>
      <c r="M47" s="83">
        <f t="shared" si="8"/>
        <v>33.506999999999998</v>
      </c>
      <c r="N47" s="83">
        <f t="shared" si="8"/>
        <v>34.936</v>
      </c>
      <c r="O47" s="83">
        <f t="shared" si="8"/>
        <v>34.002000000000002</v>
      </c>
      <c r="P47" s="83">
        <f t="shared" si="8"/>
        <v>31.228999999999999</v>
      </c>
      <c r="Q47" s="83">
        <f t="shared" si="8"/>
        <v>33.613</v>
      </c>
      <c r="R47" s="83">
        <f t="shared" si="8"/>
        <v>97.240000000000009</v>
      </c>
      <c r="S47" s="83">
        <f t="shared" si="8"/>
        <v>47.155999999999999</v>
      </c>
      <c r="T47" s="83">
        <f t="shared" si="8"/>
        <v>27.459000000000003</v>
      </c>
      <c r="U47" s="83">
        <f t="shared" si="8"/>
        <v>57.795000000000002</v>
      </c>
      <c r="V47" s="83">
        <f t="shared" si="8"/>
        <v>107.9</v>
      </c>
      <c r="W47" s="83">
        <f t="shared" si="8"/>
        <v>63.39</v>
      </c>
      <c r="X47" s="83">
        <f t="shared" si="8"/>
        <v>30.411999999999999</v>
      </c>
      <c r="Y47" s="83">
        <f t="shared" si="8"/>
        <v>28.484000000000002</v>
      </c>
      <c r="Z47" s="84" t="str">
        <f t="shared" si="8"/>
        <v/>
      </c>
      <c r="AA47" s="100">
        <f>SUM(B47:Z47)</f>
        <v>999.54500000000007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31.945</v>
      </c>
      <c r="C4" s="18">
        <v>54.376000000000005</v>
      </c>
      <c r="D4" s="18">
        <v>28.263999999999999</v>
      </c>
      <c r="E4" s="18">
        <v>27.678000000000001</v>
      </c>
      <c r="F4" s="18">
        <v>28.681999999999999</v>
      </c>
      <c r="G4" s="18">
        <v>29.756</v>
      </c>
      <c r="H4" s="18">
        <v>32.115000000000002</v>
      </c>
      <c r="I4" s="18">
        <v>30.698</v>
      </c>
      <c r="J4" s="18">
        <v>34.399000000000001</v>
      </c>
      <c r="K4" s="18">
        <v>41.658000000000001</v>
      </c>
      <c r="L4" s="18">
        <v>32.850999999999999</v>
      </c>
      <c r="M4" s="18">
        <v>33.506999999999998</v>
      </c>
      <c r="N4" s="18">
        <v>34.936</v>
      </c>
      <c r="O4" s="18">
        <v>34.001999999999995</v>
      </c>
      <c r="P4" s="18">
        <v>31.228999999999999</v>
      </c>
      <c r="Q4" s="18">
        <v>33.613</v>
      </c>
      <c r="R4" s="18">
        <v>97.240000000000009</v>
      </c>
      <c r="S4" s="18">
        <v>47.156000000000006</v>
      </c>
      <c r="T4" s="18">
        <v>27.459</v>
      </c>
      <c r="U4" s="18">
        <v>57.795000000000002</v>
      </c>
      <c r="V4" s="18">
        <v>107.9</v>
      </c>
      <c r="W4" s="18">
        <v>63.39</v>
      </c>
      <c r="X4" s="18">
        <v>30.411999999999999</v>
      </c>
      <c r="Y4" s="18">
        <v>28.484000000000002</v>
      </c>
      <c r="Z4" s="19"/>
      <c r="AA4" s="20">
        <f>SUM(B4:Z4)</f>
        <v>999.54499999999996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29.13</v>
      </c>
      <c r="C7" s="28">
        <v>25.11</v>
      </c>
      <c r="D7" s="28">
        <v>27.49</v>
      </c>
      <c r="E7" s="28">
        <v>26.25</v>
      </c>
      <c r="F7" s="28">
        <v>38.909999999999997</v>
      </c>
      <c r="G7" s="28">
        <v>31.52</v>
      </c>
      <c r="H7" s="28">
        <v>40.56</v>
      </c>
      <c r="I7" s="28">
        <v>41.97</v>
      </c>
      <c r="J7" s="28">
        <v>41.87</v>
      </c>
      <c r="K7" s="28">
        <v>47.74</v>
      </c>
      <c r="L7" s="28">
        <v>48.09</v>
      </c>
      <c r="M7" s="28">
        <v>48.09</v>
      </c>
      <c r="N7" s="28">
        <v>48.19</v>
      </c>
      <c r="O7" s="28">
        <v>46.2</v>
      </c>
      <c r="P7" s="28">
        <v>44.67</v>
      </c>
      <c r="Q7" s="28">
        <v>45.93</v>
      </c>
      <c r="R7" s="28">
        <v>46.75</v>
      </c>
      <c r="S7" s="28">
        <v>48.68</v>
      </c>
      <c r="T7" s="28">
        <v>47.48</v>
      </c>
      <c r="U7" s="28">
        <v>47.48</v>
      </c>
      <c r="V7" s="28">
        <v>48.19</v>
      </c>
      <c r="W7" s="28">
        <v>48.18</v>
      </c>
      <c r="X7" s="28">
        <v>40.049999999999997</v>
      </c>
      <c r="Y7" s="28">
        <v>45.73</v>
      </c>
      <c r="Z7" s="29"/>
      <c r="AA7" s="30">
        <v>41.844166666666659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25.416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2</v>
      </c>
      <c r="R11" s="47">
        <v>65</v>
      </c>
      <c r="S11" s="47">
        <v>11.645</v>
      </c>
      <c r="T11" s="47"/>
      <c r="U11" s="47">
        <v>29.991</v>
      </c>
      <c r="V11" s="47">
        <v>72.593000000000004</v>
      </c>
      <c r="W11" s="47">
        <v>25</v>
      </c>
      <c r="X11" s="47"/>
      <c r="Y11" s="47"/>
      <c r="Z11" s="48"/>
      <c r="AA11" s="49">
        <f>SUM(B11:Z11)</f>
        <v>231.64499999999998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5.7319999999999993</v>
      </c>
      <c r="C13" s="52">
        <v>2.6070000000000002</v>
      </c>
      <c r="D13" s="52">
        <v>1.8380000000000001</v>
      </c>
      <c r="E13" s="52">
        <v>1.335</v>
      </c>
      <c r="F13" s="52">
        <v>2.657</v>
      </c>
      <c r="G13" s="52">
        <v>3.363</v>
      </c>
      <c r="H13" s="52">
        <v>4.0630000000000006</v>
      </c>
      <c r="I13" s="52">
        <v>4.0840000000000005</v>
      </c>
      <c r="J13" s="52">
        <v>9.3990000000000009</v>
      </c>
      <c r="K13" s="52">
        <v>16.658000000000001</v>
      </c>
      <c r="L13" s="52">
        <v>6.4420000000000002</v>
      </c>
      <c r="M13" s="52">
        <v>1.7809999999999999</v>
      </c>
      <c r="N13" s="52">
        <v>1</v>
      </c>
      <c r="O13" s="52">
        <v>3.8889999999999998</v>
      </c>
      <c r="P13" s="52">
        <v>2.0950000000000002</v>
      </c>
      <c r="Q13" s="52">
        <v>5.2450000000000001</v>
      </c>
      <c r="R13" s="52">
        <v>6.4</v>
      </c>
      <c r="S13" s="52">
        <v>9.6210000000000004</v>
      </c>
      <c r="T13" s="52">
        <v>0.5</v>
      </c>
      <c r="U13" s="52">
        <v>1.31</v>
      </c>
      <c r="V13" s="52">
        <v>9.343</v>
      </c>
      <c r="W13" s="52">
        <v>12.038</v>
      </c>
      <c r="X13" s="52">
        <v>3.6989999999999998</v>
      </c>
      <c r="Y13" s="52">
        <v>1.798</v>
      </c>
      <c r="Z13" s="53"/>
      <c r="AA13" s="54">
        <f>SUM(B13:Z13)</f>
        <v>116.89700000000001</v>
      </c>
    </row>
    <row r="14" spans="1:27" ht="30" customHeight="1" thickBot="1" x14ac:dyDescent="0.25">
      <c r="A14" s="55" t="s">
        <v>10</v>
      </c>
      <c r="B14" s="56">
        <f>IF(LEN(B$2)&gt;0,SUM(B10:B13),"")</f>
        <v>5.7319999999999993</v>
      </c>
      <c r="C14" s="57">
        <f t="shared" ref="C14:Z14" si="0">IF(LEN(C$2)&gt;0,SUM(C10:C13),"")</f>
        <v>28.023</v>
      </c>
      <c r="D14" s="57">
        <f t="shared" si="0"/>
        <v>1.8380000000000001</v>
      </c>
      <c r="E14" s="57">
        <f t="shared" si="0"/>
        <v>1.335</v>
      </c>
      <c r="F14" s="57">
        <f t="shared" si="0"/>
        <v>2.657</v>
      </c>
      <c r="G14" s="57">
        <f t="shared" si="0"/>
        <v>3.363</v>
      </c>
      <c r="H14" s="57">
        <f t="shared" si="0"/>
        <v>4.0630000000000006</v>
      </c>
      <c r="I14" s="57">
        <f t="shared" si="0"/>
        <v>4.0840000000000005</v>
      </c>
      <c r="J14" s="57">
        <f t="shared" si="0"/>
        <v>9.3990000000000009</v>
      </c>
      <c r="K14" s="57">
        <f t="shared" si="0"/>
        <v>16.658000000000001</v>
      </c>
      <c r="L14" s="57">
        <f t="shared" si="0"/>
        <v>6.4420000000000002</v>
      </c>
      <c r="M14" s="57">
        <f t="shared" si="0"/>
        <v>1.7809999999999999</v>
      </c>
      <c r="N14" s="57">
        <f t="shared" si="0"/>
        <v>1</v>
      </c>
      <c r="O14" s="57">
        <f t="shared" si="0"/>
        <v>3.8889999999999998</v>
      </c>
      <c r="P14" s="57">
        <f t="shared" si="0"/>
        <v>2.0950000000000002</v>
      </c>
      <c r="Q14" s="57">
        <f t="shared" si="0"/>
        <v>7.2450000000000001</v>
      </c>
      <c r="R14" s="57">
        <f t="shared" si="0"/>
        <v>71.400000000000006</v>
      </c>
      <c r="S14" s="57">
        <f t="shared" si="0"/>
        <v>21.265999999999998</v>
      </c>
      <c r="T14" s="57">
        <f t="shared" si="0"/>
        <v>0.5</v>
      </c>
      <c r="U14" s="57">
        <f t="shared" si="0"/>
        <v>31.300999999999998</v>
      </c>
      <c r="V14" s="57">
        <f t="shared" si="0"/>
        <v>81.936000000000007</v>
      </c>
      <c r="W14" s="57">
        <f t="shared" si="0"/>
        <v>37.037999999999997</v>
      </c>
      <c r="X14" s="57">
        <f t="shared" si="0"/>
        <v>3.6989999999999998</v>
      </c>
      <c r="Y14" s="57">
        <f t="shared" si="0"/>
        <v>1.798</v>
      </c>
      <c r="Z14" s="58" t="str">
        <f t="shared" si="0"/>
        <v/>
      </c>
      <c r="AA14" s="59">
        <f>SUM(AA9:AA13)</f>
        <v>348.54199999999997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25</v>
      </c>
      <c r="C17" s="67">
        <v>25</v>
      </c>
      <c r="D17" s="67">
        <v>25</v>
      </c>
      <c r="E17" s="67">
        <v>25</v>
      </c>
      <c r="F17" s="67">
        <v>25</v>
      </c>
      <c r="G17" s="67">
        <v>25</v>
      </c>
      <c r="H17" s="67">
        <v>25</v>
      </c>
      <c r="I17" s="67">
        <v>25</v>
      </c>
      <c r="J17" s="67">
        <v>25</v>
      </c>
      <c r="K17" s="67">
        <v>25</v>
      </c>
      <c r="L17" s="67">
        <v>25</v>
      </c>
      <c r="M17" s="67">
        <v>25</v>
      </c>
      <c r="N17" s="67">
        <v>25</v>
      </c>
      <c r="O17" s="67">
        <v>25</v>
      </c>
      <c r="P17" s="67">
        <v>27</v>
      </c>
      <c r="Q17" s="67">
        <v>25</v>
      </c>
      <c r="R17" s="67">
        <v>25</v>
      </c>
      <c r="S17" s="67">
        <v>25</v>
      </c>
      <c r="T17" s="67">
        <v>25</v>
      </c>
      <c r="U17" s="67">
        <v>25</v>
      </c>
      <c r="V17" s="67">
        <v>25</v>
      </c>
      <c r="W17" s="67">
        <v>25</v>
      </c>
      <c r="X17" s="67">
        <v>25</v>
      </c>
      <c r="Y17" s="67">
        <v>25</v>
      </c>
      <c r="Z17" s="68"/>
      <c r="AA17" s="69">
        <f>SUM(B17:Z17)</f>
        <v>602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1.2130000000000001</v>
      </c>
      <c r="C19" s="76">
        <v>1.353</v>
      </c>
      <c r="D19" s="76">
        <v>1.4259999999999999</v>
      </c>
      <c r="E19" s="76">
        <v>1.343</v>
      </c>
      <c r="F19" s="76">
        <v>1.0249999999999999</v>
      </c>
      <c r="G19" s="76">
        <v>1.393</v>
      </c>
      <c r="H19" s="76">
        <v>3.0520000000000005</v>
      </c>
      <c r="I19" s="76">
        <v>1.6140000000000001</v>
      </c>
      <c r="J19" s="76"/>
      <c r="K19" s="76"/>
      <c r="L19" s="76">
        <v>1.409</v>
      </c>
      <c r="M19" s="76">
        <v>6.7260000000000009</v>
      </c>
      <c r="N19" s="76">
        <v>8.9359999999999999</v>
      </c>
      <c r="O19" s="76">
        <v>5.1129999999999995</v>
      </c>
      <c r="P19" s="76">
        <v>2.1339999999999999</v>
      </c>
      <c r="Q19" s="76">
        <v>1.3680000000000001</v>
      </c>
      <c r="R19" s="76">
        <v>0.84</v>
      </c>
      <c r="S19" s="76">
        <v>0.89</v>
      </c>
      <c r="T19" s="76">
        <v>1.9590000000000001</v>
      </c>
      <c r="U19" s="76">
        <v>1.494</v>
      </c>
      <c r="V19" s="76">
        <v>0.96399999999999997</v>
      </c>
      <c r="W19" s="76">
        <v>1.3520000000000001</v>
      </c>
      <c r="X19" s="76">
        <v>1.7130000000000001</v>
      </c>
      <c r="Y19" s="76">
        <v>1.6859999999999999</v>
      </c>
      <c r="Z19" s="73"/>
      <c r="AA19" s="74">
        <f>SUM(B19:Z19)</f>
        <v>49.003000000000007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26.213000000000001</v>
      </c>
      <c r="C22" s="83">
        <f t="shared" si="1"/>
        <v>26.353000000000002</v>
      </c>
      <c r="D22" s="83">
        <f t="shared" si="1"/>
        <v>26.425999999999998</v>
      </c>
      <c r="E22" s="83">
        <f t="shared" si="1"/>
        <v>26.343</v>
      </c>
      <c r="F22" s="83">
        <f t="shared" si="1"/>
        <v>26.024999999999999</v>
      </c>
      <c r="G22" s="83">
        <f t="shared" si="1"/>
        <v>26.393000000000001</v>
      </c>
      <c r="H22" s="83">
        <f t="shared" si="1"/>
        <v>28.052</v>
      </c>
      <c r="I22" s="83">
        <f t="shared" si="1"/>
        <v>26.614000000000001</v>
      </c>
      <c r="J22" s="83">
        <f t="shared" si="1"/>
        <v>25</v>
      </c>
      <c r="K22" s="83">
        <f t="shared" si="1"/>
        <v>25</v>
      </c>
      <c r="L22" s="83">
        <f t="shared" si="1"/>
        <v>26.408999999999999</v>
      </c>
      <c r="M22" s="83">
        <f t="shared" si="1"/>
        <v>31.725999999999999</v>
      </c>
      <c r="N22" s="83">
        <f t="shared" si="1"/>
        <v>33.936</v>
      </c>
      <c r="O22" s="83">
        <f t="shared" si="1"/>
        <v>30.113</v>
      </c>
      <c r="P22" s="83">
        <f t="shared" si="1"/>
        <v>29.134</v>
      </c>
      <c r="Q22" s="83">
        <f t="shared" si="1"/>
        <v>26.367999999999999</v>
      </c>
      <c r="R22" s="83">
        <f t="shared" si="1"/>
        <v>25.84</v>
      </c>
      <c r="S22" s="83">
        <f t="shared" si="1"/>
        <v>25.89</v>
      </c>
      <c r="T22" s="83">
        <f t="shared" si="1"/>
        <v>26.959</v>
      </c>
      <c r="U22" s="83">
        <f t="shared" si="1"/>
        <v>26.494</v>
      </c>
      <c r="V22" s="83">
        <f t="shared" si="1"/>
        <v>25.963999999999999</v>
      </c>
      <c r="W22" s="83">
        <f t="shared" si="1"/>
        <v>26.352</v>
      </c>
      <c r="X22" s="83">
        <f t="shared" si="1"/>
        <v>26.713000000000001</v>
      </c>
      <c r="Y22" s="83">
        <f t="shared" si="1"/>
        <v>26.686</v>
      </c>
      <c r="Z22" s="84">
        <f t="shared" si="1"/>
        <v>0</v>
      </c>
      <c r="AA22" s="85">
        <f t="shared" si="1"/>
        <v>651.00300000000004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31.945</v>
      </c>
      <c r="C26" s="72">
        <v>54.375999999999998</v>
      </c>
      <c r="D26" s="72">
        <v>28.263999999999999</v>
      </c>
      <c r="E26" s="72">
        <v>27.678000000000001</v>
      </c>
      <c r="F26" s="72">
        <v>28.681999999999999</v>
      </c>
      <c r="G26" s="72">
        <v>29.756</v>
      </c>
      <c r="H26" s="72">
        <v>32.115000000000002</v>
      </c>
      <c r="I26" s="72">
        <v>30.698</v>
      </c>
      <c r="J26" s="72">
        <v>34.399000000000001</v>
      </c>
      <c r="K26" s="72">
        <v>41.658000000000001</v>
      </c>
      <c r="L26" s="72">
        <v>32.850999999999999</v>
      </c>
      <c r="M26" s="72">
        <v>33.506999999999998</v>
      </c>
      <c r="N26" s="72">
        <v>34.936</v>
      </c>
      <c r="O26" s="72">
        <v>34.002000000000002</v>
      </c>
      <c r="P26" s="72">
        <v>31.228999999999999</v>
      </c>
      <c r="Q26" s="72">
        <v>33.613</v>
      </c>
      <c r="R26" s="72">
        <v>97.24</v>
      </c>
      <c r="S26" s="72">
        <v>47.155999999999999</v>
      </c>
      <c r="T26" s="72">
        <v>27.459</v>
      </c>
      <c r="U26" s="72">
        <v>57.795000000000002</v>
      </c>
      <c r="V26" s="72">
        <v>107.9</v>
      </c>
      <c r="W26" s="72">
        <v>63.39</v>
      </c>
      <c r="X26" s="72">
        <v>30.411999999999999</v>
      </c>
      <c r="Y26" s="72">
        <v>28.484000000000002</v>
      </c>
      <c r="Z26" s="73"/>
      <c r="AA26" s="74">
        <f>SUM(B26:Z26)</f>
        <v>999.54499999999996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31.945</v>
      </c>
      <c r="C28" s="57">
        <f t="shared" si="2"/>
        <v>54.375999999999998</v>
      </c>
      <c r="D28" s="57">
        <f t="shared" si="2"/>
        <v>28.263999999999999</v>
      </c>
      <c r="E28" s="57">
        <f t="shared" si="2"/>
        <v>27.678000000000001</v>
      </c>
      <c r="F28" s="57">
        <f t="shared" si="2"/>
        <v>28.681999999999999</v>
      </c>
      <c r="G28" s="57">
        <f t="shared" si="2"/>
        <v>29.756</v>
      </c>
      <c r="H28" s="57">
        <f t="shared" si="2"/>
        <v>32.115000000000002</v>
      </c>
      <c r="I28" s="57">
        <f t="shared" si="2"/>
        <v>30.698</v>
      </c>
      <c r="J28" s="57">
        <f t="shared" si="2"/>
        <v>34.399000000000001</v>
      </c>
      <c r="K28" s="57">
        <f t="shared" si="2"/>
        <v>41.658000000000001</v>
      </c>
      <c r="L28" s="57">
        <f t="shared" si="2"/>
        <v>32.850999999999999</v>
      </c>
      <c r="M28" s="57">
        <f t="shared" si="2"/>
        <v>33.506999999999998</v>
      </c>
      <c r="N28" s="57">
        <f t="shared" si="2"/>
        <v>34.936</v>
      </c>
      <c r="O28" s="57">
        <f t="shared" si="2"/>
        <v>34.002000000000002</v>
      </c>
      <c r="P28" s="57">
        <f t="shared" si="2"/>
        <v>31.228999999999999</v>
      </c>
      <c r="Q28" s="57">
        <f t="shared" si="2"/>
        <v>33.613</v>
      </c>
      <c r="R28" s="57">
        <f t="shared" si="2"/>
        <v>97.24</v>
      </c>
      <c r="S28" s="57">
        <f t="shared" si="2"/>
        <v>47.155999999999999</v>
      </c>
      <c r="T28" s="57">
        <f t="shared" si="2"/>
        <v>27.459</v>
      </c>
      <c r="U28" s="57">
        <f t="shared" si="2"/>
        <v>57.795000000000002</v>
      </c>
      <c r="V28" s="57">
        <f t="shared" si="2"/>
        <v>107.9</v>
      </c>
      <c r="W28" s="57">
        <f t="shared" si="2"/>
        <v>63.39</v>
      </c>
      <c r="X28" s="57">
        <f t="shared" si="2"/>
        <v>30.411999999999999</v>
      </c>
      <c r="Y28" s="57">
        <f t="shared" si="2"/>
        <v>28.484000000000002</v>
      </c>
      <c r="Z28" s="58">
        <f t="shared" si="2"/>
        <v>0</v>
      </c>
      <c r="AA28" s="59">
        <f t="shared" si="2"/>
        <v>999.54499999999996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31.945</v>
      </c>
      <c r="C47" s="83">
        <f t="shared" ref="C47:Z47" si="8">SUM(C10:C13)+C22+C36</f>
        <v>54.376000000000005</v>
      </c>
      <c r="D47" s="83">
        <f t="shared" si="8"/>
        <v>28.263999999999999</v>
      </c>
      <c r="E47" s="83">
        <f t="shared" si="8"/>
        <v>27.678000000000001</v>
      </c>
      <c r="F47" s="83">
        <f t="shared" si="8"/>
        <v>28.681999999999999</v>
      </c>
      <c r="G47" s="83">
        <f t="shared" si="8"/>
        <v>29.756</v>
      </c>
      <c r="H47" s="83">
        <f t="shared" si="8"/>
        <v>32.115000000000002</v>
      </c>
      <c r="I47" s="83">
        <f t="shared" si="8"/>
        <v>30.698</v>
      </c>
      <c r="J47" s="83">
        <f t="shared" si="8"/>
        <v>34.399000000000001</v>
      </c>
      <c r="K47" s="83">
        <f t="shared" si="8"/>
        <v>41.658000000000001</v>
      </c>
      <c r="L47" s="83">
        <f t="shared" si="8"/>
        <v>32.850999999999999</v>
      </c>
      <c r="M47" s="83">
        <f t="shared" si="8"/>
        <v>33.506999999999998</v>
      </c>
      <c r="N47" s="83">
        <f t="shared" si="8"/>
        <v>34.936</v>
      </c>
      <c r="O47" s="83">
        <f t="shared" si="8"/>
        <v>34.002000000000002</v>
      </c>
      <c r="P47" s="83">
        <f t="shared" si="8"/>
        <v>31.228999999999999</v>
      </c>
      <c r="Q47" s="83">
        <f t="shared" si="8"/>
        <v>33.613</v>
      </c>
      <c r="R47" s="83">
        <f t="shared" si="8"/>
        <v>97.240000000000009</v>
      </c>
      <c r="S47" s="83">
        <f t="shared" si="8"/>
        <v>47.155999999999999</v>
      </c>
      <c r="T47" s="83">
        <f t="shared" si="8"/>
        <v>27.459</v>
      </c>
      <c r="U47" s="83">
        <f t="shared" si="8"/>
        <v>57.795000000000002</v>
      </c>
      <c r="V47" s="83">
        <f t="shared" si="8"/>
        <v>107.9</v>
      </c>
      <c r="W47" s="83">
        <f t="shared" si="8"/>
        <v>63.39</v>
      </c>
      <c r="X47" s="83">
        <f t="shared" si="8"/>
        <v>30.411999999999999</v>
      </c>
      <c r="Y47" s="83">
        <f t="shared" si="8"/>
        <v>28.484000000000002</v>
      </c>
      <c r="Z47" s="84">
        <f t="shared" si="8"/>
        <v>0</v>
      </c>
      <c r="AA47" s="100">
        <f>SUM(B47:Z47)</f>
        <v>999.54499999999996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2021-01-23T13:44:16Z</dcterms:created>
  <dcterms:modified xsi:type="dcterms:W3CDTF">2021-01-23T13:44:17Z</dcterms:modified>
</cp:coreProperties>
</file>