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<sst xmlns="http://schemas.openxmlformats.org/spreadsheetml/2006/main" count="110" uniqueCount="50">
  <si>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22/01/2021 15:54:38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</si>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</sst>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17.524000000000001</c:v>
                </c:pt>
                <c:pt idx="11">
                  <c:v>84.233000000000004</c:v>
                </c:pt>
                <c:pt idx="12">
                  <c:v>163.78700000000001</c:v>
                </c:pt>
                <c:pt idx="17">
                  <c:v>150.333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27.808</c:v>
                </c:pt>
                <c:pt idx="1">
                  <c:v>2.782</c:v>
                </c:pt>
                <c:pt idx="6">
                  <c:v>4.6509999999999998</c:v>
                </c:pt>
                <c:pt idx="7">
                  <c:v>16.158000000000001</c:v>
                </c:pt>
                <c:pt idx="8">
                  <c:v>11.507999999999999</c:v>
                </c:pt>
                <c:pt idx="9">
                  <c:v>22.34</c:v>
                </c:pt>
                <c:pt idx="10">
                  <c:v>27.94</c:v>
                </c:pt>
                <c:pt idx="11">
                  <c:v>82.442999999999998</c:v>
                </c:pt>
                <c:pt idx="12">
                  <c:v>67.442999999999998</c:v>
                </c:pt>
                <c:pt idx="13">
                  <c:v>30</c:v>
                </c:pt>
                <c:pt idx="14">
                  <c:v>15.414</c:v>
                </c:pt>
                <c:pt idx="15">
                  <c:v>27.314</c:v>
                </c:pt>
                <c:pt idx="16">
                  <c:v>6.7969999999999997</c:v>
                </c:pt>
                <c:pt idx="17">
                  <c:v>79.070999999999998</c:v>
                </c:pt>
                <c:pt idx="18">
                  <c:v>6.7759999999999998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0.36799999999999999</c:v>
                </c:pt>
                <c:pt idx="1">
                  <c:v>1.7449999999999999</c:v>
                </c:pt>
                <c:pt idx="2">
                  <c:v>3.6029999999999993</c:v>
                </c:pt>
                <c:pt idx="3">
                  <c:v>3.9930000000000003</c:v>
                </c:pt>
                <c:pt idx="4">
                  <c:v>3.7559999999999998</c:v>
                </c:pt>
                <c:pt idx="5">
                  <c:v>4.7679999999999998</c:v>
                </c:pt>
                <c:pt idx="6">
                  <c:v>4.2750000000000004</c:v>
                </c:pt>
                <c:pt idx="7">
                  <c:v>2.8209999999999997</c:v>
                </c:pt>
                <c:pt idx="8">
                  <c:v>3.3200000000000003</c:v>
                </c:pt>
                <c:pt idx="9">
                  <c:v>3.0680000000000001</c:v>
                </c:pt>
                <c:pt idx="10">
                  <c:v>3.4579999999999997</c:v>
                </c:pt>
                <c:pt idx="11">
                  <c:v>4.1630000000000003</c:v>
                </c:pt>
                <c:pt idx="12">
                  <c:v>5.9880000000000004</c:v>
                </c:pt>
                <c:pt idx="13">
                  <c:v>4.1369999999999996</c:v>
                </c:pt>
                <c:pt idx="14">
                  <c:v>3.2480000000000002</c:v>
                </c:pt>
                <c:pt idx="15">
                  <c:v>2.3260000000000001</c:v>
                </c:pt>
                <c:pt idx="16">
                  <c:v>6.8819999999999997</c:v>
                </c:pt>
                <c:pt idx="17">
                  <c:v>1.7370000000000001</c:v>
                </c:pt>
                <c:pt idx="18">
                  <c:v>2.3069999999999999</c:v>
                </c:pt>
                <c:pt idx="19">
                  <c:v>6.8649999999999993</c:v>
                </c:pt>
                <c:pt idx="20">
                  <c:v>2.1859999999999999</c:v>
                </c:pt>
                <c:pt idx="21">
                  <c:v>4.0970000000000004</c:v>
                </c:pt>
                <c:pt idx="22">
                  <c:v>2.6120000000000001</c:v>
                </c:pt>
                <c:pt idx="23">
                  <c:v>3.0790000000000002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1859136"/>
        <c:axId val="304837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28.176000000000005</c:v>
                </c:pt>
                <c:pt idx="1">
                  <c:v>4.5270000000000001</c:v>
                </c:pt>
                <c:pt idx="2">
                  <c:v>3.6029999999999998</c:v>
                </c:pt>
                <c:pt idx="3">
                  <c:v>3.9929999999999994</c:v>
                </c:pt>
                <c:pt idx="4">
                  <c:v>3.7559999999999998</c:v>
                </c:pt>
                <c:pt idx="5">
                  <c:v>4.7680000000000007</c:v>
                </c:pt>
                <c:pt idx="6">
                  <c:v>8.9260000000000002</c:v>
                </c:pt>
                <c:pt idx="7">
                  <c:v>18.978999999999999</c:v>
                </c:pt>
                <c:pt idx="8">
                  <c:v>14.828000000000001</c:v>
                </c:pt>
                <c:pt idx="9">
                  <c:v>42.932000000000002</c:v>
                </c:pt>
                <c:pt idx="10">
                  <c:v>31.398</c:v>
                </c:pt>
                <c:pt idx="11">
                  <c:v>170.83900000000003</c:v>
                </c:pt>
                <c:pt idx="12">
                  <c:v>237.21799999999999</c:v>
                </c:pt>
                <c:pt idx="13">
                  <c:v>34.137</c:v>
                </c:pt>
                <c:pt idx="14">
                  <c:v>18.795000000000002</c:v>
                </c:pt>
                <c:pt idx="15">
                  <c:v>30.341999999999999</c:v>
                </c:pt>
                <c:pt idx="16">
                  <c:v>13.679</c:v>
                </c:pt>
                <c:pt idx="17">
                  <c:v>236.41300000000001</c:v>
                </c:pt>
                <c:pt idx="18">
                  <c:v>15.314</c:v>
                </c:pt>
                <c:pt idx="19">
                  <c:v>8.8659999999999997</c:v>
                </c:pt>
                <c:pt idx="20">
                  <c:v>4.7610000000000001</c:v>
                </c:pt>
                <c:pt idx="21">
                  <c:v>7.548</c:v>
                </c:pt>
                <c:pt idx="22">
                  <c:v>5.444</c:v>
                </c:pt>
                <c:pt idx="23">
                  <c:v>3.0790000000000002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859136"/>
        <c:axId val="304837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49.84</c:v>
                </c:pt>
                <c:pt idx="1">
                  <c:v>48.18</c:v>
                </c:pt>
                <c:pt idx="2">
                  <c:v>45.02</c:v>
                </c:pt>
                <c:pt idx="3">
                  <c:v>42.31</c:v>
                </c:pt>
                <c:pt idx="4">
                  <c:v>38.909999999999997</c:v>
                </c:pt>
                <c:pt idx="5">
                  <c:v>42.64</c:v>
                </c:pt>
                <c:pt idx="6">
                  <c:v>47.49</c:v>
                </c:pt>
                <c:pt idx="7">
                  <c:v>54.04</c:v>
                </c:pt>
                <c:pt idx="8">
                  <c:v>50.92</c:v>
                </c:pt>
                <c:pt idx="9">
                  <c:v>57</c:v>
                </c:pt>
                <c:pt idx="10">
                  <c:v>55.12</c:v>
                </c:pt>
                <c:pt idx="11">
                  <c:v>56.63</c:v>
                </c:pt>
                <c:pt idx="12">
                  <c:v>56.63</c:v>
                </c:pt>
                <c:pt idx="13">
                  <c:v>52</c:v>
                </c:pt>
                <c:pt idx="14">
                  <c:v>51</c:v>
                </c:pt>
                <c:pt idx="15">
                  <c:v>53.65</c:v>
                </c:pt>
                <c:pt idx="16">
                  <c:v>57.45</c:v>
                </c:pt>
                <c:pt idx="17">
                  <c:v>56.1</c:v>
                </c:pt>
                <c:pt idx="18">
                  <c:v>52.37</c:v>
                </c:pt>
                <c:pt idx="19">
                  <c:v>49.26</c:v>
                </c:pt>
                <c:pt idx="20">
                  <c:v>38.99</c:v>
                </c:pt>
                <c:pt idx="21">
                  <c:v>20.81</c:v>
                </c:pt>
                <c:pt idx="22">
                  <c:v>20</c:v>
                </c:pt>
                <c:pt idx="23">
                  <c:v>34.81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838672"/>
        <c:axId val="304838280"/>
      </c:lineChart>
      <c:catAx>
        <c:axId val="19185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837888"/>
        <c:crosses val="autoZero"/>
        <c:auto val="1"/>
        <c:lblAlgn val="ctr"/>
        <c:lblOffset val="100"/>
        <c:noMultiLvlLbl val="0"/>
      </c:catAx>
      <c:valAx>
        <c:axId val="30483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859136"/>
        <c:crosses val="autoZero"/>
        <c:crossBetween val="between"/>
      </c:valAx>
      <c:valAx>
        <c:axId val="304838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838672"/>
        <c:crosses val="max"/>
        <c:crossBetween val="between"/>
      </c:valAx>
      <c:catAx>
        <c:axId val="304838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838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44219</v>
          </cell>
        </row>
        <row r="5">
          <cell r="C5" t="str">
            <v>LIDA1</v>
          </cell>
        </row>
        <row r="26">
          <cell r="C26">
            <v>415.87700000000001</v>
          </cell>
        </row>
        <row r="27">
          <cell r="C27">
            <v>428.44500000000011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84.801999999999992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23.197000000000003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8.36</v>
          </cell>
        </row>
        <row r="39">
          <cell r="C39">
            <v>0</v>
          </cell>
        </row>
        <row r="40">
          <cell r="C40">
            <v>170.98699999999999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586.06899999999996</v>
          </cell>
        </row>
        <row r="46">
          <cell r="C46">
            <v>0</v>
          </cell>
        </row>
        <row r="47">
          <cell r="C47">
            <v>186.905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49.84</v>
          </cell>
          <cell r="C7">
            <v>48.18</v>
          </cell>
          <cell r="D7">
            <v>45.02</v>
          </cell>
          <cell r="E7">
            <v>42.31</v>
          </cell>
          <cell r="F7">
            <v>38.909999999999997</v>
          </cell>
          <cell r="G7">
            <v>42.64</v>
          </cell>
          <cell r="H7">
            <v>47.49</v>
          </cell>
          <cell r="I7">
            <v>54.04</v>
          </cell>
          <cell r="J7">
            <v>50.92</v>
          </cell>
          <cell r="K7">
            <v>57</v>
          </cell>
          <cell r="L7">
            <v>55.12</v>
          </cell>
          <cell r="M7">
            <v>56.63</v>
          </cell>
          <cell r="N7">
            <v>56.63</v>
          </cell>
          <cell r="O7">
            <v>52</v>
          </cell>
          <cell r="P7">
            <v>51</v>
          </cell>
          <cell r="Q7">
            <v>53.65</v>
          </cell>
          <cell r="R7">
            <v>57.45</v>
          </cell>
          <cell r="S7">
            <v>56.1</v>
          </cell>
          <cell r="T7">
            <v>52.37</v>
          </cell>
          <cell r="U7">
            <v>49.26</v>
          </cell>
          <cell r="V7">
            <v>38.99</v>
          </cell>
          <cell r="W7">
            <v>20.81</v>
          </cell>
          <cell r="X7">
            <v>20</v>
          </cell>
          <cell r="Y7">
            <v>34.81</v>
          </cell>
        </row>
        <row r="17">
          <cell r="K17">
            <v>17.524000000000001</v>
          </cell>
          <cell r="M17">
            <v>17.233000000000001</v>
          </cell>
          <cell r="N17">
            <v>34.786999999999999</v>
          </cell>
          <cell r="S17">
            <v>17</v>
          </cell>
        </row>
        <row r="18">
          <cell r="M18">
            <v>17</v>
          </cell>
          <cell r="N18">
            <v>34</v>
          </cell>
          <cell r="S18">
            <v>17.524999999999999</v>
          </cell>
        </row>
        <row r="20">
          <cell r="M20">
            <v>25</v>
          </cell>
          <cell r="N20">
            <v>45</v>
          </cell>
          <cell r="S20">
            <v>41.808</v>
          </cell>
        </row>
        <row r="23">
          <cell r="M23">
            <v>25</v>
          </cell>
          <cell r="N23">
            <v>50</v>
          </cell>
          <cell r="S23">
            <v>74</v>
          </cell>
        </row>
        <row r="29">
          <cell r="M29">
            <v>59</v>
          </cell>
          <cell r="N29">
            <v>44</v>
          </cell>
          <cell r="S29">
            <v>64</v>
          </cell>
        </row>
        <row r="37">
          <cell r="H37">
            <v>4.6509999999999998</v>
          </cell>
          <cell r="I37">
            <v>16.158000000000001</v>
          </cell>
          <cell r="J37">
            <v>11.507999999999999</v>
          </cell>
          <cell r="K37">
            <v>12.34</v>
          </cell>
          <cell r="L37">
            <v>17.940000000000001</v>
          </cell>
          <cell r="M37">
            <v>13.443</v>
          </cell>
          <cell r="N37">
            <v>13.443</v>
          </cell>
          <cell r="O37">
            <v>20</v>
          </cell>
          <cell r="P37">
            <v>15.414</v>
          </cell>
          <cell r="Q37">
            <v>17.314</v>
          </cell>
          <cell r="R37">
            <v>6.7969999999999997</v>
          </cell>
          <cell r="S37">
            <v>15.071</v>
          </cell>
          <cell r="T37">
            <v>6.7759999999999998</v>
          </cell>
        </row>
        <row r="38">
          <cell r="B38">
            <v>27.808</v>
          </cell>
          <cell r="C38">
            <v>2.782</v>
          </cell>
          <cell r="K38">
            <v>10</v>
          </cell>
          <cell r="L38">
            <v>10</v>
          </cell>
          <cell r="M38">
            <v>10</v>
          </cell>
          <cell r="N38">
            <v>10</v>
          </cell>
          <cell r="O38">
            <v>10</v>
          </cell>
          <cell r="Q38">
            <v>10</v>
          </cell>
        </row>
        <row r="59">
          <cell r="B59">
            <v>0.36799999999999999</v>
          </cell>
          <cell r="C59">
            <v>1.7449999999999999</v>
          </cell>
          <cell r="D59">
            <v>3.6029999999999993</v>
          </cell>
          <cell r="E59">
            <v>3.9930000000000003</v>
          </cell>
          <cell r="F59">
            <v>3.7559999999999998</v>
          </cell>
          <cell r="G59">
            <v>4.7679999999999998</v>
          </cell>
          <cell r="H59">
            <v>4.2750000000000004</v>
          </cell>
          <cell r="I59">
            <v>2.8209999999999997</v>
          </cell>
          <cell r="J59">
            <v>3.3200000000000003</v>
          </cell>
          <cell r="K59">
            <v>3.0680000000000001</v>
          </cell>
          <cell r="L59">
            <v>3.4579999999999997</v>
          </cell>
          <cell r="M59">
            <v>4.1630000000000003</v>
          </cell>
          <cell r="N59">
            <v>5.9880000000000004</v>
          </cell>
          <cell r="O59">
            <v>4.1369999999999996</v>
          </cell>
          <cell r="P59">
            <v>3.2480000000000002</v>
          </cell>
          <cell r="Q59">
            <v>2.3260000000000001</v>
          </cell>
          <cell r="R59">
            <v>6.8819999999999997</v>
          </cell>
          <cell r="S59">
            <v>1.7370000000000001</v>
          </cell>
          <cell r="T59">
            <v>2.3069999999999999</v>
          </cell>
          <cell r="U59">
            <v>6.8649999999999993</v>
          </cell>
          <cell r="V59">
            <v>2.1859999999999999</v>
          </cell>
          <cell r="W59">
            <v>4.0970000000000004</v>
          </cell>
          <cell r="X59">
            <v>2.6120000000000001</v>
          </cell>
          <cell r="Y59">
            <v>3.0790000000000002</v>
          </cell>
        </row>
        <row r="66">
          <cell r="P66">
            <v>0.13300000000000001</v>
          </cell>
          <cell r="Q66">
            <v>0.70199999999999996</v>
          </cell>
          <cell r="S66">
            <v>5.2720000000000002</v>
          </cell>
          <cell r="T66">
            <v>6.2309999999999999</v>
          </cell>
          <cell r="U66">
            <v>2.0009999999999999</v>
          </cell>
          <cell r="V66">
            <v>2.5749999999999997</v>
          </cell>
          <cell r="W66">
            <v>3.4510000000000001</v>
          </cell>
          <cell r="X66">
            <v>2.8320000000000003</v>
          </cell>
        </row>
      </sheetData>
      <sheetData sheetId="17">
        <row r="26">
          <cell r="M26">
            <v>143.233</v>
          </cell>
          <cell r="N26">
            <v>207.78700000000001</v>
          </cell>
          <cell r="S26">
            <v>217.52500000000001</v>
          </cell>
        </row>
        <row r="29">
          <cell r="K29">
            <v>17.524000000000001</v>
          </cell>
        </row>
        <row r="59">
          <cell r="B59">
            <v>25.276000000000003</v>
          </cell>
          <cell r="D59">
            <v>0.42499999999999999</v>
          </cell>
          <cell r="E59">
            <v>0.89600000000000002</v>
          </cell>
          <cell r="F59">
            <v>0.9910000000000001</v>
          </cell>
          <cell r="G59">
            <v>0.77300000000000002</v>
          </cell>
          <cell r="H59">
            <v>0.78600000000000003</v>
          </cell>
          <cell r="I59">
            <v>8.5489999999999995</v>
          </cell>
          <cell r="K59">
            <v>7.2160000000000002</v>
          </cell>
          <cell r="L59">
            <v>13.35</v>
          </cell>
          <cell r="M59">
            <v>9.2319999999999993</v>
          </cell>
          <cell r="N59">
            <v>18.404</v>
          </cell>
          <cell r="O59">
            <v>23.190999999999999</v>
          </cell>
          <cell r="P59">
            <v>10.603999999999999</v>
          </cell>
          <cell r="Q59">
            <v>24.837</v>
          </cell>
          <cell r="S59">
            <v>16.669</v>
          </cell>
          <cell r="T59">
            <v>12.244999999999999</v>
          </cell>
          <cell r="V59">
            <v>1.427</v>
          </cell>
          <cell r="W59">
            <v>6.3079999999999998</v>
          </cell>
          <cell r="X59">
            <v>5.444</v>
          </cell>
          <cell r="Y59">
            <v>0.28199999999999997</v>
          </cell>
        </row>
        <row r="64">
          <cell r="J64">
            <v>2.09</v>
          </cell>
          <cell r="K64">
            <v>2.09</v>
          </cell>
          <cell r="L64">
            <v>2.09</v>
          </cell>
          <cell r="M64">
            <v>2.09</v>
          </cell>
        </row>
        <row r="66">
          <cell r="B66">
            <v>2.9</v>
          </cell>
          <cell r="C66">
            <v>4.5270000000000001</v>
          </cell>
          <cell r="D66">
            <v>3.1779999999999999</v>
          </cell>
          <cell r="E66">
            <v>3.0969999999999995</v>
          </cell>
          <cell r="F66">
            <v>2.7650000000000001</v>
          </cell>
          <cell r="G66">
            <v>3.9949999999999997</v>
          </cell>
          <cell r="H66">
            <v>8.14</v>
          </cell>
          <cell r="I66">
            <v>10.43</v>
          </cell>
          <cell r="J66">
            <v>12.738000000000001</v>
          </cell>
          <cell r="K66">
            <v>16.102</v>
          </cell>
          <cell r="L66">
            <v>15.958</v>
          </cell>
          <cell r="M66">
            <v>16.283999999999999</v>
          </cell>
          <cell r="N66">
            <v>11.027000000000001</v>
          </cell>
          <cell r="O66">
            <v>10.946000000000002</v>
          </cell>
          <cell r="P66">
            <v>8.1909999999999989</v>
          </cell>
          <cell r="Q66">
            <v>5.5049999999999999</v>
          </cell>
          <cell r="R66">
            <v>13.679</v>
          </cell>
          <cell r="S66">
            <v>2.2190000000000003</v>
          </cell>
          <cell r="T66">
            <v>3.069</v>
          </cell>
          <cell r="U66">
            <v>8.8659999999999997</v>
          </cell>
          <cell r="V66">
            <v>3.3340000000000001</v>
          </cell>
          <cell r="W66">
            <v>1.24</v>
          </cell>
          <cell r="Y66">
            <v>2.7970000000000002</v>
          </cell>
        </row>
      </sheetData>
      <sheetData sheetId="18">
        <row r="7">
          <cell r="B7">
            <v>49.84</v>
          </cell>
          <cell r="C7">
            <v>48.18</v>
          </cell>
          <cell r="D7">
            <v>45.02</v>
          </cell>
          <cell r="E7">
            <v>42.31</v>
          </cell>
          <cell r="F7">
            <v>38.909999999999997</v>
          </cell>
          <cell r="G7">
            <v>42.64</v>
          </cell>
          <cell r="H7">
            <v>47.49</v>
          </cell>
          <cell r="I7">
            <v>54.04</v>
          </cell>
          <cell r="J7">
            <v>50.92</v>
          </cell>
          <cell r="K7">
            <v>57</v>
          </cell>
          <cell r="L7">
            <v>55.12</v>
          </cell>
          <cell r="M7">
            <v>56.63</v>
          </cell>
          <cell r="N7">
            <v>56.63</v>
          </cell>
          <cell r="O7">
            <v>52</v>
          </cell>
          <cell r="P7">
            <v>51</v>
          </cell>
          <cell r="Q7">
            <v>53.65</v>
          </cell>
          <cell r="R7">
            <v>57.45</v>
          </cell>
          <cell r="S7">
            <v>56.1</v>
          </cell>
          <cell r="T7">
            <v>52.37</v>
          </cell>
          <cell r="U7">
            <v>49.26</v>
          </cell>
          <cell r="V7">
            <v>38.99</v>
          </cell>
          <cell r="W7">
            <v>20.81</v>
          </cell>
          <cell r="X7">
            <v>20</v>
          </cell>
          <cell r="Y7">
            <v>34.81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LIG_MEGALOPOLIS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28.175999999999998</v>
      </c>
      <c r="C4" s="18">
        <v>4.5270000000000001</v>
      </c>
      <c r="D4" s="18">
        <v>3.6029999999999993</v>
      </c>
      <c r="E4" s="18">
        <v>3.9930000000000003</v>
      </c>
      <c r="F4" s="18">
        <v>3.7559999999999998</v>
      </c>
      <c r="G4" s="18">
        <v>4.7679999999999998</v>
      </c>
      <c r="H4" s="18">
        <v>8.9260000000000002</v>
      </c>
      <c r="I4" s="18">
        <v>18.979000000000003</v>
      </c>
      <c r="J4" s="18">
        <v>14.827999999999998</v>
      </c>
      <c r="K4" s="18">
        <v>42.932000000000002</v>
      </c>
      <c r="L4" s="18">
        <v>31.398</v>
      </c>
      <c r="M4" s="18">
        <v>170.83900000000003</v>
      </c>
      <c r="N4" s="18">
        <v>237.21800000000002</v>
      </c>
      <c r="O4" s="18">
        <v>34.137000000000008</v>
      </c>
      <c r="P4" s="18">
        <v>18.794999999999998</v>
      </c>
      <c r="Q4" s="18">
        <v>30.341999999999999</v>
      </c>
      <c r="R4" s="18">
        <v>13.679</v>
      </c>
      <c r="S4" s="18">
        <v>236.41299999999998</v>
      </c>
      <c r="T4" s="18">
        <v>15.313999999999998</v>
      </c>
      <c r="U4" s="18">
        <v>8.8659999999999997</v>
      </c>
      <c r="V4" s="18">
        <v>4.7610000000000001</v>
      </c>
      <c r="W4" s="18">
        <v>7.548</v>
      </c>
      <c r="X4" s="18">
        <v>5.444</v>
      </c>
      <c r="Y4" s="18">
        <v>3.0790000000000002</v>
      </c>
      <c r="Z4" s="19"/>
      <c r="AA4" s="20">
        <f>SUM(B4:Z4)</f>
        <v>952.3209999999998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49.84</v>
      </c>
      <c r="C7" s="28">
        <v>48.18</v>
      </c>
      <c r="D7" s="28">
        <v>45.02</v>
      </c>
      <c r="E7" s="28">
        <v>42.31</v>
      </c>
      <c r="F7" s="28">
        <v>38.909999999999997</v>
      </c>
      <c r="G7" s="28">
        <v>42.64</v>
      </c>
      <c r="H7" s="28">
        <v>47.49</v>
      </c>
      <c r="I7" s="28">
        <v>54.04</v>
      </c>
      <c r="J7" s="28">
        <v>50.92</v>
      </c>
      <c r="K7" s="28">
        <v>57</v>
      </c>
      <c r="L7" s="28">
        <v>55.12</v>
      </c>
      <c r="M7" s="28">
        <v>56.63</v>
      </c>
      <c r="N7" s="28">
        <v>56.63</v>
      </c>
      <c r="O7" s="28">
        <v>52</v>
      </c>
      <c r="P7" s="28">
        <v>51</v>
      </c>
      <c r="Q7" s="28">
        <v>53.65</v>
      </c>
      <c r="R7" s="28">
        <v>57.45</v>
      </c>
      <c r="S7" s="28">
        <v>56.1</v>
      </c>
      <c r="T7" s="28">
        <v>52.37</v>
      </c>
      <c r="U7" s="28">
        <v>49.26</v>
      </c>
      <c r="V7" s="28">
        <v>38.99</v>
      </c>
      <c r="W7" s="28">
        <v>20.81</v>
      </c>
      <c r="X7" s="28">
        <v>20</v>
      </c>
      <c r="Y7" s="28">
        <v>34.81</v>
      </c>
      <c r="Z7" s="29"/>
      <c r="AA7" s="30">
        <f>IF(SUM(GR_MAINLAND_MCP_SUM_SELL)&lt;&gt;0,AVERAGEIF(GR_MAINLAND_MCP_SUM_SELL,"&lt;&gt;"""),"")</f>
        <v>47.132083333333327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17.524000000000001</v>
      </c>
      <c r="L10" s="42"/>
      <c r="M10" s="42">
        <v>84.233000000000004</v>
      </c>
      <c r="N10" s="42">
        <v>163.78700000000001</v>
      </c>
      <c r="O10" s="42"/>
      <c r="P10" s="42"/>
      <c r="Q10" s="42"/>
      <c r="R10" s="42"/>
      <c r="S10" s="42">
        <v>150.333</v>
      </c>
      <c r="T10" s="42"/>
      <c r="U10" s="42"/>
      <c r="V10" s="42"/>
      <c r="W10" s="42"/>
      <c r="X10" s="42"/>
      <c r="Y10" s="42"/>
      <c r="Z10" s="43"/>
      <c r="AA10" s="44">
        <f>SUM(B10:Z10)</f>
        <v>415.87699999999995</v>
      </c>
    </row>
    <row r="11" spans="1:27" ht="24.95" customHeight="1" x14ac:dyDescent="0.2">
      <c r="A11" s="45" t="s">
        <v>7</v>
      </c>
      <c r="B11" s="46">
        <v>27.808</v>
      </c>
      <c r="C11" s="47">
        <v>2.782</v>
      </c>
      <c r="D11" s="47"/>
      <c r="E11" s="47"/>
      <c r="F11" s="47"/>
      <c r="G11" s="47"/>
      <c r="H11" s="47">
        <v>4.6509999999999998</v>
      </c>
      <c r="I11" s="47">
        <v>16.158000000000001</v>
      </c>
      <c r="J11" s="47">
        <v>11.507999999999999</v>
      </c>
      <c r="K11" s="47">
        <v>22.34</v>
      </c>
      <c r="L11" s="47">
        <v>27.94</v>
      </c>
      <c r="M11" s="47">
        <v>82.442999999999998</v>
      </c>
      <c r="N11" s="47">
        <v>67.442999999999998</v>
      </c>
      <c r="O11" s="47">
        <v>30</v>
      </c>
      <c r="P11" s="47">
        <v>15.414</v>
      </c>
      <c r="Q11" s="47">
        <v>27.314</v>
      </c>
      <c r="R11" s="47">
        <v>6.7969999999999997</v>
      </c>
      <c r="S11" s="47">
        <v>79.070999999999998</v>
      </c>
      <c r="T11" s="47">
        <v>6.7759999999999998</v>
      </c>
      <c r="U11" s="47"/>
      <c r="V11" s="47"/>
      <c r="W11" s="47"/>
      <c r="X11" s="47"/>
      <c r="Y11" s="47"/>
      <c r="Z11" s="48"/>
      <c r="AA11" s="49">
        <f>SUM(B11:Z11)</f>
        <v>428.44499999999999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0.36799999999999999</v>
      </c>
      <c r="C13" s="52">
        <v>1.7449999999999999</v>
      </c>
      <c r="D13" s="52">
        <v>3.6029999999999993</v>
      </c>
      <c r="E13" s="52">
        <v>3.9930000000000003</v>
      </c>
      <c r="F13" s="52">
        <v>3.7559999999999998</v>
      </c>
      <c r="G13" s="52">
        <v>4.7679999999999998</v>
      </c>
      <c r="H13" s="52">
        <v>4.2750000000000004</v>
      </c>
      <c r="I13" s="52">
        <v>2.8209999999999997</v>
      </c>
      <c r="J13" s="52">
        <v>3.3200000000000003</v>
      </c>
      <c r="K13" s="52">
        <v>3.0680000000000001</v>
      </c>
      <c r="L13" s="52">
        <v>3.4579999999999997</v>
      </c>
      <c r="M13" s="52">
        <v>4.1630000000000003</v>
      </c>
      <c r="N13" s="52">
        <v>5.9880000000000004</v>
      </c>
      <c r="O13" s="52">
        <v>4.1369999999999996</v>
      </c>
      <c r="P13" s="52">
        <v>3.2480000000000002</v>
      </c>
      <c r="Q13" s="52">
        <v>2.3260000000000001</v>
      </c>
      <c r="R13" s="52">
        <v>6.8819999999999997</v>
      </c>
      <c r="S13" s="52">
        <v>1.7370000000000001</v>
      </c>
      <c r="T13" s="52">
        <v>2.3069999999999999</v>
      </c>
      <c r="U13" s="52">
        <v>6.8649999999999993</v>
      </c>
      <c r="V13" s="52">
        <v>2.1859999999999999</v>
      </c>
      <c r="W13" s="52">
        <v>4.0970000000000004</v>
      </c>
      <c r="X13" s="52">
        <v>2.6120000000000001</v>
      </c>
      <c r="Y13" s="52">
        <v>3.0790000000000002</v>
      </c>
      <c r="Z13" s="53"/>
      <c r="AA13" s="54">
        <f>SUM(B13:Z13)</f>
        <v>84.801999999999992</v>
      </c>
    </row>
    <row r="14" spans="1:27" ht="30" customHeight="1" thickBot="1" x14ac:dyDescent="0.25">
      <c r="A14" s="55" t="s">
        <v>10</v>
      </c>
      <c r="B14" s="56">
        <f>IF(LEN(B$2)&gt;0,SUM(B10:B13),"")</f>
        <v>28.175999999999998</v>
      </c>
      <c r="C14" s="57">
        <f t="shared" ref="C14:Z14" si="0">IF(LEN(C$2)&gt;0,SUM(C10:C13),"")</f>
        <v>4.5270000000000001</v>
      </c>
      <c r="D14" s="57">
        <f t="shared" si="0"/>
        <v>3.6029999999999993</v>
      </c>
      <c r="E14" s="57">
        <f t="shared" si="0"/>
        <v>3.9930000000000003</v>
      </c>
      <c r="F14" s="57">
        <f t="shared" si="0"/>
        <v>3.7559999999999998</v>
      </c>
      <c r="G14" s="57">
        <f t="shared" si="0"/>
        <v>4.7679999999999998</v>
      </c>
      <c r="H14" s="57">
        <f t="shared" si="0"/>
        <v>8.9260000000000002</v>
      </c>
      <c r="I14" s="57">
        <f t="shared" si="0"/>
        <v>18.978999999999999</v>
      </c>
      <c r="J14" s="57">
        <f t="shared" si="0"/>
        <v>14.827999999999999</v>
      </c>
      <c r="K14" s="57">
        <f t="shared" si="0"/>
        <v>42.932000000000002</v>
      </c>
      <c r="L14" s="57">
        <f t="shared" si="0"/>
        <v>31.398</v>
      </c>
      <c r="M14" s="57">
        <f t="shared" si="0"/>
        <v>170.839</v>
      </c>
      <c r="N14" s="57">
        <f t="shared" si="0"/>
        <v>237.21800000000002</v>
      </c>
      <c r="O14" s="57">
        <f t="shared" si="0"/>
        <v>34.137</v>
      </c>
      <c r="P14" s="57">
        <f t="shared" si="0"/>
        <v>18.661999999999999</v>
      </c>
      <c r="Q14" s="57">
        <f t="shared" si="0"/>
        <v>29.64</v>
      </c>
      <c r="R14" s="57">
        <f t="shared" si="0"/>
        <v>13.678999999999998</v>
      </c>
      <c r="S14" s="57">
        <f t="shared" si="0"/>
        <v>231.14099999999999</v>
      </c>
      <c r="T14" s="57">
        <f t="shared" si="0"/>
        <v>9.0830000000000002</v>
      </c>
      <c r="U14" s="57">
        <f t="shared" si="0"/>
        <v>6.8649999999999993</v>
      </c>
      <c r="V14" s="57">
        <f t="shared" si="0"/>
        <v>2.1859999999999999</v>
      </c>
      <c r="W14" s="57">
        <f t="shared" si="0"/>
        <v>4.0970000000000004</v>
      </c>
      <c r="X14" s="57">
        <f t="shared" si="0"/>
        <v>2.6120000000000001</v>
      </c>
      <c r="Y14" s="57">
        <f t="shared" si="0"/>
        <v>3.0790000000000002</v>
      </c>
      <c r="Z14" s="58" t="str">
        <f t="shared" si="0"/>
        <v/>
      </c>
      <c r="AA14" s="59">
        <f>SUM(AA9:AA13)</f>
        <v>929.12399999999991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0.13300000000000001</v>
      </c>
      <c r="Q19" s="76">
        <v>0.70199999999999996</v>
      </c>
      <c r="R19" s="76"/>
      <c r="S19" s="76">
        <v>5.2720000000000002</v>
      </c>
      <c r="T19" s="76">
        <v>6.2309999999999999</v>
      </c>
      <c r="U19" s="76">
        <v>2.0009999999999999</v>
      </c>
      <c r="V19" s="76">
        <v>2.5749999999999997</v>
      </c>
      <c r="W19" s="76">
        <v>3.4510000000000001</v>
      </c>
      <c r="X19" s="76">
        <v>2.8320000000000003</v>
      </c>
      <c r="Y19" s="76"/>
      <c r="Z19" s="73"/>
      <c r="AA19" s="74">
        <f>SUM(B19:Z19)</f>
        <v>23.197000000000003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0.13300000000000001</v>
      </c>
      <c r="Q22" s="83">
        <f t="shared" si="1"/>
        <v>0.70199999999999996</v>
      </c>
      <c r="R22" s="83">
        <f t="shared" si="1"/>
        <v>0</v>
      </c>
      <c r="S22" s="83">
        <f t="shared" si="1"/>
        <v>5.2720000000000002</v>
      </c>
      <c r="T22" s="83">
        <f t="shared" si="1"/>
        <v>6.2309999999999999</v>
      </c>
      <c r="U22" s="83">
        <f t="shared" si="1"/>
        <v>2.0009999999999999</v>
      </c>
      <c r="V22" s="83">
        <f t="shared" si="1"/>
        <v>2.5749999999999997</v>
      </c>
      <c r="W22" s="83">
        <f t="shared" si="1"/>
        <v>3.4510000000000001</v>
      </c>
      <c r="X22" s="83">
        <f t="shared" si="1"/>
        <v>2.8320000000000003</v>
      </c>
      <c r="Y22" s="83">
        <f t="shared" si="1"/>
        <v>0</v>
      </c>
      <c r="Z22" s="84" t="str">
        <f t="shared" si="1"/>
        <v/>
      </c>
      <c r="AA22" s="85">
        <f>SUM(AA17:AA21)</f>
        <v>23.197000000000003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28.175999999999998</v>
      </c>
      <c r="C26" s="72">
        <v>4.5270000000000001</v>
      </c>
      <c r="D26" s="72">
        <v>3.6030000000000002</v>
      </c>
      <c r="E26" s="72">
        <v>3.9929999999999999</v>
      </c>
      <c r="F26" s="72">
        <v>3.7559999999999998</v>
      </c>
      <c r="G26" s="72">
        <v>4.7679999999999998</v>
      </c>
      <c r="H26" s="72">
        <v>8.9260000000000002</v>
      </c>
      <c r="I26" s="72">
        <v>18.978999999999999</v>
      </c>
      <c r="J26" s="72">
        <v>14.827999999999999</v>
      </c>
      <c r="K26" s="72">
        <v>42.932000000000002</v>
      </c>
      <c r="L26" s="72">
        <v>31.398</v>
      </c>
      <c r="M26" s="72">
        <v>170.839</v>
      </c>
      <c r="N26" s="72">
        <v>237.21799999999999</v>
      </c>
      <c r="O26" s="72">
        <v>34.137</v>
      </c>
      <c r="P26" s="72">
        <v>18.795000000000002</v>
      </c>
      <c r="Q26" s="72">
        <v>30.341999999999999</v>
      </c>
      <c r="R26" s="72">
        <v>13.679</v>
      </c>
      <c r="S26" s="72">
        <v>236.41300000000001</v>
      </c>
      <c r="T26" s="72">
        <v>15.314</v>
      </c>
      <c r="U26" s="72">
        <v>8.8659999999999997</v>
      </c>
      <c r="V26" s="72">
        <v>4.7610000000000001</v>
      </c>
      <c r="W26" s="72">
        <v>7.548</v>
      </c>
      <c r="X26" s="72">
        <v>5.444</v>
      </c>
      <c r="Y26" s="72">
        <v>3.0790000000000002</v>
      </c>
      <c r="Z26" s="73"/>
      <c r="AA26" s="74">
        <f>SUM(B26:Z26)</f>
        <v>952.32099999999969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28.175999999999998</v>
      </c>
      <c r="C28" s="57">
        <f t="shared" ref="C28:Z28" si="2">IF(LEN(C$2)&gt;0,SUM(C25:C27),"")</f>
        <v>4.5270000000000001</v>
      </c>
      <c r="D28" s="57">
        <f t="shared" si="2"/>
        <v>3.6030000000000002</v>
      </c>
      <c r="E28" s="57">
        <f t="shared" si="2"/>
        <v>3.9929999999999999</v>
      </c>
      <c r="F28" s="57">
        <f t="shared" si="2"/>
        <v>3.7559999999999998</v>
      </c>
      <c r="G28" s="57">
        <f t="shared" si="2"/>
        <v>4.7679999999999998</v>
      </c>
      <c r="H28" s="57">
        <f t="shared" si="2"/>
        <v>8.9260000000000002</v>
      </c>
      <c r="I28" s="57">
        <f t="shared" si="2"/>
        <v>18.978999999999999</v>
      </c>
      <c r="J28" s="57">
        <f t="shared" si="2"/>
        <v>14.827999999999999</v>
      </c>
      <c r="K28" s="57">
        <f t="shared" si="2"/>
        <v>42.932000000000002</v>
      </c>
      <c r="L28" s="57">
        <f t="shared" si="2"/>
        <v>31.398</v>
      </c>
      <c r="M28" s="57">
        <f t="shared" si="2"/>
        <v>170.839</v>
      </c>
      <c r="N28" s="57">
        <f t="shared" si="2"/>
        <v>237.21799999999999</v>
      </c>
      <c r="O28" s="57">
        <f t="shared" si="2"/>
        <v>34.137</v>
      </c>
      <c r="P28" s="57">
        <f t="shared" si="2"/>
        <v>18.795000000000002</v>
      </c>
      <c r="Q28" s="57">
        <f t="shared" si="2"/>
        <v>30.341999999999999</v>
      </c>
      <c r="R28" s="57">
        <f t="shared" si="2"/>
        <v>13.679</v>
      </c>
      <c r="S28" s="57">
        <f t="shared" si="2"/>
        <v>236.41300000000001</v>
      </c>
      <c r="T28" s="57">
        <f t="shared" si="2"/>
        <v>15.314</v>
      </c>
      <c r="U28" s="57">
        <f t="shared" si="2"/>
        <v>8.8659999999999997</v>
      </c>
      <c r="V28" s="57">
        <f t="shared" si="2"/>
        <v>4.7610000000000001</v>
      </c>
      <c r="W28" s="57">
        <f t="shared" si="2"/>
        <v>7.548</v>
      </c>
      <c r="X28" s="57">
        <f t="shared" si="2"/>
        <v>5.444</v>
      </c>
      <c r="Y28" s="57">
        <f t="shared" si="2"/>
        <v>3.0790000000000002</v>
      </c>
      <c r="Z28" s="58" t="str">
        <f t="shared" si="2"/>
        <v/>
      </c>
      <c r="AA28" s="59">
        <f>SUM(AA25:AA27)</f>
        <v>952.32099999999969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28.175999999999998</v>
      </c>
      <c r="C47" s="83">
        <f t="shared" ref="C47:Z47" si="8">IF(LEN(C$2)&gt;0,C14+C22+C36,"")</f>
        <v>4.5270000000000001</v>
      </c>
      <c r="D47" s="83">
        <f t="shared" si="8"/>
        <v>3.6029999999999993</v>
      </c>
      <c r="E47" s="83">
        <f t="shared" si="8"/>
        <v>3.9930000000000003</v>
      </c>
      <c r="F47" s="83">
        <f t="shared" si="8"/>
        <v>3.7559999999999998</v>
      </c>
      <c r="G47" s="83">
        <f t="shared" si="8"/>
        <v>4.7679999999999998</v>
      </c>
      <c r="H47" s="83">
        <f t="shared" si="8"/>
        <v>8.9260000000000002</v>
      </c>
      <c r="I47" s="83">
        <f t="shared" si="8"/>
        <v>18.978999999999999</v>
      </c>
      <c r="J47" s="83">
        <f t="shared" si="8"/>
        <v>14.827999999999999</v>
      </c>
      <c r="K47" s="83">
        <f t="shared" si="8"/>
        <v>42.932000000000002</v>
      </c>
      <c r="L47" s="83">
        <f t="shared" si="8"/>
        <v>31.398</v>
      </c>
      <c r="M47" s="83">
        <f t="shared" si="8"/>
        <v>170.839</v>
      </c>
      <c r="N47" s="83">
        <f t="shared" si="8"/>
        <v>237.21800000000002</v>
      </c>
      <c r="O47" s="83">
        <f t="shared" si="8"/>
        <v>34.137</v>
      </c>
      <c r="P47" s="83">
        <f t="shared" si="8"/>
        <v>18.794999999999998</v>
      </c>
      <c r="Q47" s="83">
        <f t="shared" si="8"/>
        <v>30.341999999999999</v>
      </c>
      <c r="R47" s="83">
        <f t="shared" si="8"/>
        <v>13.678999999999998</v>
      </c>
      <c r="S47" s="83">
        <f t="shared" si="8"/>
        <v>236.41299999999998</v>
      </c>
      <c r="T47" s="83">
        <f t="shared" si="8"/>
        <v>15.314</v>
      </c>
      <c r="U47" s="83">
        <f t="shared" si="8"/>
        <v>8.8659999999999997</v>
      </c>
      <c r="V47" s="83">
        <f t="shared" si="8"/>
        <v>4.7609999999999992</v>
      </c>
      <c r="W47" s="83">
        <f t="shared" si="8"/>
        <v>7.548</v>
      </c>
      <c r="X47" s="83">
        <f t="shared" si="8"/>
        <v>5.4440000000000008</v>
      </c>
      <c r="Y47" s="83">
        <f t="shared" si="8"/>
        <v>3.0790000000000002</v>
      </c>
      <c r="Z47" s="84" t="str">
        <f t="shared" si="8"/>
        <v/>
      </c>
      <c r="AA47" s="100">
        <f>SUM(B47:Z47)</f>
        <v>952.32099999999969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28.176000000000005</v>
      </c>
      <c r="C4" s="18">
        <v>4.5270000000000001</v>
      </c>
      <c r="D4" s="18">
        <v>3.6029999999999998</v>
      </c>
      <c r="E4" s="18">
        <v>3.9929999999999994</v>
      </c>
      <c r="F4" s="18">
        <v>3.7559999999999998</v>
      </c>
      <c r="G4" s="18">
        <v>4.7680000000000007</v>
      </c>
      <c r="H4" s="18">
        <v>8.9260000000000002</v>
      </c>
      <c r="I4" s="18">
        <v>18.978999999999999</v>
      </c>
      <c r="J4" s="18">
        <v>14.828000000000001</v>
      </c>
      <c r="K4" s="18">
        <v>42.932000000000002</v>
      </c>
      <c r="L4" s="18">
        <v>31.398</v>
      </c>
      <c r="M4" s="18">
        <v>170.83900000000003</v>
      </c>
      <c r="N4" s="18">
        <v>237.21799999999999</v>
      </c>
      <c r="O4" s="18">
        <v>34.137</v>
      </c>
      <c r="P4" s="18">
        <v>18.795000000000002</v>
      </c>
      <c r="Q4" s="18">
        <v>30.341999999999999</v>
      </c>
      <c r="R4" s="18">
        <v>13.679</v>
      </c>
      <c r="S4" s="18">
        <v>236.41300000000001</v>
      </c>
      <c r="T4" s="18">
        <v>15.314</v>
      </c>
      <c r="U4" s="18">
        <v>8.8659999999999997</v>
      </c>
      <c r="V4" s="18">
        <v>4.7610000000000001</v>
      </c>
      <c r="W4" s="18">
        <v>7.548</v>
      </c>
      <c r="X4" s="18">
        <v>5.444</v>
      </c>
      <c r="Y4" s="18">
        <v>3.0790000000000002</v>
      </c>
      <c r="Z4" s="19"/>
      <c r="AA4" s="20">
        <f>SUM(B4:Z4)</f>
        <v>952.32099999999969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49.84</v>
      </c>
      <c r="C7" s="28">
        <v>48.18</v>
      </c>
      <c r="D7" s="28">
        <v>45.02</v>
      </c>
      <c r="E7" s="28">
        <v>42.31</v>
      </c>
      <c r="F7" s="28">
        <v>38.909999999999997</v>
      </c>
      <c r="G7" s="28">
        <v>42.64</v>
      </c>
      <c r="H7" s="28">
        <v>47.49</v>
      </c>
      <c r="I7" s="28">
        <v>54.04</v>
      </c>
      <c r="J7" s="28">
        <v>50.92</v>
      </c>
      <c r="K7" s="28">
        <v>57</v>
      </c>
      <c r="L7" s="28">
        <v>55.12</v>
      </c>
      <c r="M7" s="28">
        <v>56.63</v>
      </c>
      <c r="N7" s="28">
        <v>56.63</v>
      </c>
      <c r="O7" s="28">
        <v>52</v>
      </c>
      <c r="P7" s="28">
        <v>51</v>
      </c>
      <c r="Q7" s="28">
        <v>53.65</v>
      </c>
      <c r="R7" s="28">
        <v>57.45</v>
      </c>
      <c r="S7" s="28">
        <v>56.1</v>
      </c>
      <c r="T7" s="28">
        <v>52.37</v>
      </c>
      <c r="U7" s="28">
        <v>49.26</v>
      </c>
      <c r="V7" s="28">
        <v>38.99</v>
      </c>
      <c r="W7" s="28">
        <v>20.81</v>
      </c>
      <c r="X7" s="28">
        <v>20</v>
      </c>
      <c r="Y7" s="28">
        <v>34.81</v>
      </c>
      <c r="Z7" s="29"/>
      <c r="AA7" s="30">
        <v>47.132083333333327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17.524000000000001</v>
      </c>
      <c r="L11" s="47"/>
      <c r="M11" s="47">
        <v>143.233</v>
      </c>
      <c r="N11" s="47">
        <v>207.78700000000001</v>
      </c>
      <c r="O11" s="47"/>
      <c r="P11" s="47"/>
      <c r="Q11" s="47"/>
      <c r="R11" s="47"/>
      <c r="S11" s="47">
        <v>217.52500000000001</v>
      </c>
      <c r="T11" s="47"/>
      <c r="U11" s="47"/>
      <c r="V11" s="47"/>
      <c r="W11" s="47"/>
      <c r="X11" s="47"/>
      <c r="Y11" s="47"/>
      <c r="Z11" s="48"/>
      <c r="AA11" s="49">
        <f>SUM(B11:Z11)</f>
        <v>586.06899999999996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25.276000000000003</v>
      </c>
      <c r="C13" s="52"/>
      <c r="D13" s="52">
        <v>0.42499999999999999</v>
      </c>
      <c r="E13" s="52">
        <v>0.89600000000000002</v>
      </c>
      <c r="F13" s="52">
        <v>0.9910000000000001</v>
      </c>
      <c r="G13" s="52">
        <v>0.77300000000000002</v>
      </c>
      <c r="H13" s="52">
        <v>0.78600000000000003</v>
      </c>
      <c r="I13" s="52">
        <v>8.5489999999999995</v>
      </c>
      <c r="J13" s="52"/>
      <c r="K13" s="52">
        <v>7.2160000000000002</v>
      </c>
      <c r="L13" s="52">
        <v>13.35</v>
      </c>
      <c r="M13" s="52">
        <v>9.2319999999999993</v>
      </c>
      <c r="N13" s="52">
        <v>18.404</v>
      </c>
      <c r="O13" s="52">
        <v>23.190999999999999</v>
      </c>
      <c r="P13" s="52">
        <v>10.603999999999999</v>
      </c>
      <c r="Q13" s="52">
        <v>24.837</v>
      </c>
      <c r="R13" s="52"/>
      <c r="S13" s="52">
        <v>16.669</v>
      </c>
      <c r="T13" s="52">
        <v>12.244999999999999</v>
      </c>
      <c r="U13" s="52"/>
      <c r="V13" s="52">
        <v>1.427</v>
      </c>
      <c r="W13" s="52">
        <v>6.3079999999999998</v>
      </c>
      <c r="X13" s="52">
        <v>5.444</v>
      </c>
      <c r="Y13" s="52">
        <v>0.28199999999999997</v>
      </c>
      <c r="Z13" s="53"/>
      <c r="AA13" s="54">
        <f>SUM(B13:Z13)</f>
        <v>186.905</v>
      </c>
    </row>
    <row r="14" spans="1:27" ht="30" customHeight="1" thickBot="1" x14ac:dyDescent="0.25">
      <c r="A14" s="55" t="s">
        <v>10</v>
      </c>
      <c r="B14" s="56">
        <f>IF(LEN(B$2)&gt;0,SUM(B10:B13),"")</f>
        <v>25.276000000000003</v>
      </c>
      <c r="C14" s="57">
        <f t="shared" ref="C14:Z14" si="0">IF(LEN(C$2)&gt;0,SUM(C10:C13),"")</f>
        <v>0</v>
      </c>
      <c r="D14" s="57">
        <f t="shared" si="0"/>
        <v>0.42499999999999999</v>
      </c>
      <c r="E14" s="57">
        <f t="shared" si="0"/>
        <v>0.89600000000000002</v>
      </c>
      <c r="F14" s="57">
        <f t="shared" si="0"/>
        <v>0.9910000000000001</v>
      </c>
      <c r="G14" s="57">
        <f t="shared" si="0"/>
        <v>0.77300000000000002</v>
      </c>
      <c r="H14" s="57">
        <f t="shared" si="0"/>
        <v>0.78600000000000003</v>
      </c>
      <c r="I14" s="57">
        <f t="shared" si="0"/>
        <v>8.5489999999999995</v>
      </c>
      <c r="J14" s="57">
        <f t="shared" si="0"/>
        <v>0</v>
      </c>
      <c r="K14" s="57">
        <f t="shared" si="0"/>
        <v>24.740000000000002</v>
      </c>
      <c r="L14" s="57">
        <f t="shared" si="0"/>
        <v>13.35</v>
      </c>
      <c r="M14" s="57">
        <f t="shared" si="0"/>
        <v>152.465</v>
      </c>
      <c r="N14" s="57">
        <f t="shared" si="0"/>
        <v>226.191</v>
      </c>
      <c r="O14" s="57">
        <f t="shared" si="0"/>
        <v>23.190999999999999</v>
      </c>
      <c r="P14" s="57">
        <f t="shared" si="0"/>
        <v>10.603999999999999</v>
      </c>
      <c r="Q14" s="57">
        <f t="shared" si="0"/>
        <v>24.837</v>
      </c>
      <c r="R14" s="57">
        <f t="shared" si="0"/>
        <v>0</v>
      </c>
      <c r="S14" s="57">
        <f t="shared" si="0"/>
        <v>234.19400000000002</v>
      </c>
      <c r="T14" s="57">
        <f t="shared" si="0"/>
        <v>12.244999999999999</v>
      </c>
      <c r="U14" s="57">
        <f t="shared" si="0"/>
        <v>0</v>
      </c>
      <c r="V14" s="57">
        <f t="shared" si="0"/>
        <v>1.427</v>
      </c>
      <c r="W14" s="57">
        <f t="shared" si="0"/>
        <v>6.3079999999999998</v>
      </c>
      <c r="X14" s="57">
        <f t="shared" si="0"/>
        <v>5.444</v>
      </c>
      <c r="Y14" s="57">
        <f t="shared" si="0"/>
        <v>0.28199999999999997</v>
      </c>
      <c r="Z14" s="58" t="str">
        <f t="shared" si="0"/>
        <v/>
      </c>
      <c r="AA14" s="59">
        <f>SUM(AA9:AA13)</f>
        <v>772.97399999999993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2.09</v>
      </c>
      <c r="K17" s="67">
        <v>2.09</v>
      </c>
      <c r="L17" s="67">
        <v>2.09</v>
      </c>
      <c r="M17" s="67">
        <v>2.09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8.36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2.9</v>
      </c>
      <c r="C19" s="76">
        <v>4.5270000000000001</v>
      </c>
      <c r="D19" s="76">
        <v>3.1779999999999999</v>
      </c>
      <c r="E19" s="76">
        <v>3.0969999999999995</v>
      </c>
      <c r="F19" s="76">
        <v>2.7650000000000001</v>
      </c>
      <c r="G19" s="76">
        <v>3.9949999999999997</v>
      </c>
      <c r="H19" s="76">
        <v>8.14</v>
      </c>
      <c r="I19" s="76">
        <v>10.43</v>
      </c>
      <c r="J19" s="76">
        <v>12.738000000000001</v>
      </c>
      <c r="K19" s="76">
        <v>16.102</v>
      </c>
      <c r="L19" s="76">
        <v>15.958</v>
      </c>
      <c r="M19" s="76">
        <v>16.283999999999999</v>
      </c>
      <c r="N19" s="76">
        <v>11.027000000000001</v>
      </c>
      <c r="O19" s="76">
        <v>10.946000000000002</v>
      </c>
      <c r="P19" s="76">
        <v>8.1909999999999989</v>
      </c>
      <c r="Q19" s="76">
        <v>5.5049999999999999</v>
      </c>
      <c r="R19" s="76">
        <v>13.679</v>
      </c>
      <c r="S19" s="76">
        <v>2.2190000000000003</v>
      </c>
      <c r="T19" s="76">
        <v>3.069</v>
      </c>
      <c r="U19" s="76">
        <v>8.8659999999999997</v>
      </c>
      <c r="V19" s="76">
        <v>3.3340000000000001</v>
      </c>
      <c r="W19" s="76">
        <v>1.24</v>
      </c>
      <c r="X19" s="76"/>
      <c r="Y19" s="76">
        <v>2.7970000000000002</v>
      </c>
      <c r="Z19" s="73"/>
      <c r="AA19" s="74">
        <f>SUM(B19:Z19)</f>
        <v>170.98699999999999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2.9</v>
      </c>
      <c r="C22" s="83">
        <f t="shared" si="1"/>
        <v>4.5270000000000001</v>
      </c>
      <c r="D22" s="83">
        <f t="shared" si="1"/>
        <v>3.1779999999999999</v>
      </c>
      <c r="E22" s="83">
        <f t="shared" si="1"/>
        <v>3.0969999999999995</v>
      </c>
      <c r="F22" s="83">
        <f t="shared" si="1"/>
        <v>2.7650000000000001</v>
      </c>
      <c r="G22" s="83">
        <f t="shared" si="1"/>
        <v>3.9949999999999997</v>
      </c>
      <c r="H22" s="83">
        <f t="shared" si="1"/>
        <v>8.14</v>
      </c>
      <c r="I22" s="83">
        <f t="shared" si="1"/>
        <v>10.43</v>
      </c>
      <c r="J22" s="83">
        <f t="shared" si="1"/>
        <v>14.828000000000001</v>
      </c>
      <c r="K22" s="83">
        <f t="shared" si="1"/>
        <v>18.192</v>
      </c>
      <c r="L22" s="83">
        <f t="shared" si="1"/>
        <v>18.048000000000002</v>
      </c>
      <c r="M22" s="83">
        <f t="shared" si="1"/>
        <v>18.373999999999999</v>
      </c>
      <c r="N22" s="83">
        <f t="shared" si="1"/>
        <v>11.027000000000001</v>
      </c>
      <c r="O22" s="83">
        <f t="shared" si="1"/>
        <v>10.946000000000002</v>
      </c>
      <c r="P22" s="83">
        <f t="shared" si="1"/>
        <v>8.1909999999999989</v>
      </c>
      <c r="Q22" s="83">
        <f t="shared" si="1"/>
        <v>5.5049999999999999</v>
      </c>
      <c r="R22" s="83">
        <f t="shared" si="1"/>
        <v>13.679</v>
      </c>
      <c r="S22" s="83">
        <f t="shared" si="1"/>
        <v>2.2190000000000003</v>
      </c>
      <c r="T22" s="83">
        <f t="shared" si="1"/>
        <v>3.069</v>
      </c>
      <c r="U22" s="83">
        <f t="shared" si="1"/>
        <v>8.8659999999999997</v>
      </c>
      <c r="V22" s="83">
        <f t="shared" si="1"/>
        <v>3.3340000000000001</v>
      </c>
      <c r="W22" s="83">
        <f t="shared" si="1"/>
        <v>1.24</v>
      </c>
      <c r="X22" s="83">
        <f t="shared" si="1"/>
        <v>0</v>
      </c>
      <c r="Y22" s="83">
        <f t="shared" si="1"/>
        <v>2.7970000000000002</v>
      </c>
      <c r="Z22" s="84">
        <f t="shared" si="1"/>
        <v>0</v>
      </c>
      <c r="AA22" s="85">
        <f t="shared" si="1"/>
        <v>179.34699999999998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28.175999999999998</v>
      </c>
      <c r="C26" s="72">
        <v>4.5270000000000001</v>
      </c>
      <c r="D26" s="72">
        <v>3.6030000000000002</v>
      </c>
      <c r="E26" s="72">
        <v>3.9929999999999999</v>
      </c>
      <c r="F26" s="72">
        <v>3.7559999999999998</v>
      </c>
      <c r="G26" s="72">
        <v>4.7679999999999998</v>
      </c>
      <c r="H26" s="72">
        <v>8.9260000000000002</v>
      </c>
      <c r="I26" s="72">
        <v>18.978999999999999</v>
      </c>
      <c r="J26" s="72">
        <v>14.827999999999999</v>
      </c>
      <c r="K26" s="72">
        <v>42.932000000000002</v>
      </c>
      <c r="L26" s="72">
        <v>31.398</v>
      </c>
      <c r="M26" s="72">
        <v>170.839</v>
      </c>
      <c r="N26" s="72">
        <v>237.21799999999999</v>
      </c>
      <c r="O26" s="72">
        <v>34.137</v>
      </c>
      <c r="P26" s="72">
        <v>18.795000000000002</v>
      </c>
      <c r="Q26" s="72">
        <v>30.341999999999999</v>
      </c>
      <c r="R26" s="72">
        <v>13.679</v>
      </c>
      <c r="S26" s="72">
        <v>236.41300000000001</v>
      </c>
      <c r="T26" s="72">
        <v>15.314</v>
      </c>
      <c r="U26" s="72">
        <v>8.8659999999999997</v>
      </c>
      <c r="V26" s="72">
        <v>4.7610000000000001</v>
      </c>
      <c r="W26" s="72">
        <v>7.548</v>
      </c>
      <c r="X26" s="72">
        <v>5.444</v>
      </c>
      <c r="Y26" s="72">
        <v>3.0790000000000002</v>
      </c>
      <c r="Z26" s="73"/>
      <c r="AA26" s="74">
        <f>SUM(B26:Z26)</f>
        <v>952.32099999999969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28.175999999999998</v>
      </c>
      <c r="C28" s="57">
        <f t="shared" si="2"/>
        <v>4.5270000000000001</v>
      </c>
      <c r="D28" s="57">
        <f t="shared" si="2"/>
        <v>3.6030000000000002</v>
      </c>
      <c r="E28" s="57">
        <f t="shared" si="2"/>
        <v>3.9929999999999999</v>
      </c>
      <c r="F28" s="57">
        <f t="shared" si="2"/>
        <v>3.7559999999999998</v>
      </c>
      <c r="G28" s="57">
        <f t="shared" si="2"/>
        <v>4.7679999999999998</v>
      </c>
      <c r="H28" s="57">
        <f t="shared" si="2"/>
        <v>8.9260000000000002</v>
      </c>
      <c r="I28" s="57">
        <f t="shared" si="2"/>
        <v>18.978999999999999</v>
      </c>
      <c r="J28" s="57">
        <f t="shared" si="2"/>
        <v>14.827999999999999</v>
      </c>
      <c r="K28" s="57">
        <f t="shared" si="2"/>
        <v>42.932000000000002</v>
      </c>
      <c r="L28" s="57">
        <f t="shared" si="2"/>
        <v>31.398</v>
      </c>
      <c r="M28" s="57">
        <f t="shared" si="2"/>
        <v>170.839</v>
      </c>
      <c r="N28" s="57">
        <f t="shared" si="2"/>
        <v>237.21799999999999</v>
      </c>
      <c r="O28" s="57">
        <f t="shared" si="2"/>
        <v>34.137</v>
      </c>
      <c r="P28" s="57">
        <f t="shared" si="2"/>
        <v>18.795000000000002</v>
      </c>
      <c r="Q28" s="57">
        <f t="shared" si="2"/>
        <v>30.341999999999999</v>
      </c>
      <c r="R28" s="57">
        <f t="shared" si="2"/>
        <v>13.679</v>
      </c>
      <c r="S28" s="57">
        <f t="shared" si="2"/>
        <v>236.41300000000001</v>
      </c>
      <c r="T28" s="57">
        <f t="shared" si="2"/>
        <v>15.314</v>
      </c>
      <c r="U28" s="57">
        <f t="shared" si="2"/>
        <v>8.8659999999999997</v>
      </c>
      <c r="V28" s="57">
        <f t="shared" si="2"/>
        <v>4.7610000000000001</v>
      </c>
      <c r="W28" s="57">
        <f t="shared" si="2"/>
        <v>7.548</v>
      </c>
      <c r="X28" s="57">
        <f t="shared" si="2"/>
        <v>5.444</v>
      </c>
      <c r="Y28" s="57">
        <f t="shared" si="2"/>
        <v>3.0790000000000002</v>
      </c>
      <c r="Z28" s="58">
        <f t="shared" si="2"/>
        <v>0</v>
      </c>
      <c r="AA28" s="59">
        <f t="shared" si="2"/>
        <v>952.32099999999969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28.176000000000002</v>
      </c>
      <c r="C47" s="83">
        <f t="shared" ref="C47:Z47" si="8">SUM(C10:C13)+C22+C36</f>
        <v>4.5270000000000001</v>
      </c>
      <c r="D47" s="83">
        <f t="shared" si="8"/>
        <v>3.6029999999999998</v>
      </c>
      <c r="E47" s="83">
        <f t="shared" si="8"/>
        <v>3.9929999999999994</v>
      </c>
      <c r="F47" s="83">
        <f t="shared" si="8"/>
        <v>3.7560000000000002</v>
      </c>
      <c r="G47" s="83">
        <f t="shared" si="8"/>
        <v>4.7679999999999998</v>
      </c>
      <c r="H47" s="83">
        <f t="shared" si="8"/>
        <v>8.9260000000000002</v>
      </c>
      <c r="I47" s="83">
        <f t="shared" si="8"/>
        <v>18.978999999999999</v>
      </c>
      <c r="J47" s="83">
        <f t="shared" si="8"/>
        <v>14.828000000000001</v>
      </c>
      <c r="K47" s="83">
        <f t="shared" si="8"/>
        <v>42.932000000000002</v>
      </c>
      <c r="L47" s="83">
        <f t="shared" si="8"/>
        <v>31.398000000000003</v>
      </c>
      <c r="M47" s="83">
        <f t="shared" si="8"/>
        <v>170.839</v>
      </c>
      <c r="N47" s="83">
        <f t="shared" si="8"/>
        <v>237.21800000000002</v>
      </c>
      <c r="O47" s="83">
        <f t="shared" si="8"/>
        <v>34.137</v>
      </c>
      <c r="P47" s="83">
        <f t="shared" si="8"/>
        <v>18.794999999999998</v>
      </c>
      <c r="Q47" s="83">
        <f t="shared" si="8"/>
        <v>30.341999999999999</v>
      </c>
      <c r="R47" s="83">
        <f t="shared" si="8"/>
        <v>13.679</v>
      </c>
      <c r="S47" s="83">
        <f t="shared" si="8"/>
        <v>236.41300000000001</v>
      </c>
      <c r="T47" s="83">
        <f t="shared" si="8"/>
        <v>15.314</v>
      </c>
      <c r="U47" s="83">
        <f t="shared" si="8"/>
        <v>8.8659999999999997</v>
      </c>
      <c r="V47" s="83">
        <f t="shared" si="8"/>
        <v>4.7610000000000001</v>
      </c>
      <c r="W47" s="83">
        <f t="shared" si="8"/>
        <v>7.548</v>
      </c>
      <c r="X47" s="83">
        <f t="shared" si="8"/>
        <v>5.444</v>
      </c>
      <c r="Y47" s="83">
        <f t="shared" si="8"/>
        <v>3.0790000000000002</v>
      </c>
      <c r="Z47" s="84">
        <f t="shared" si="8"/>
        <v>0</v>
      </c>
      <c r="AA47" s="100">
        <f>SUM(B47:Z47)</f>
        <v>952.32099999999969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2021-01-22T13:54:38Z</dcterms:created>
  <dcterms:modified xsi:type="dcterms:W3CDTF">2021-01-22T13:54:38Z</dcterms:modified>
</cp:coreProperties>
</file>