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<sst xmlns="http://schemas.openxmlformats.org/spreadsheetml/2006/main" count="110" uniqueCount="50">
  <si>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21/01/2021 15:49:19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</si>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</sst>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767</c:v>
                </c:pt>
                <c:pt idx="1">
                  <c:v>767</c:v>
                </c:pt>
                <c:pt idx="2">
                  <c:v>767</c:v>
                </c:pt>
                <c:pt idx="3">
                  <c:v>767</c:v>
                </c:pt>
                <c:pt idx="4">
                  <c:v>767</c:v>
                </c:pt>
                <c:pt idx="5">
                  <c:v>625</c:v>
                </c:pt>
                <c:pt idx="6">
                  <c:v>625</c:v>
                </c:pt>
                <c:pt idx="7">
                  <c:v>521.29</c:v>
                </c:pt>
                <c:pt idx="8">
                  <c:v>380</c:v>
                </c:pt>
                <c:pt idx="9">
                  <c:v>210.42400000000001</c:v>
                </c:pt>
                <c:pt idx="10">
                  <c:v>115</c:v>
                </c:pt>
                <c:pt idx="11">
                  <c:v>3.7949999999999999</c:v>
                </c:pt>
                <c:pt idx="13">
                  <c:v>115</c:v>
                </c:pt>
                <c:pt idx="15">
                  <c:v>3.9780000000000002</c:v>
                </c:pt>
                <c:pt idx="16">
                  <c:v>9.5440000000000005</c:v>
                </c:pt>
                <c:pt idx="17">
                  <c:v>5.6760000000000002</c:v>
                </c:pt>
                <c:pt idx="18">
                  <c:v>3.4260000000000002</c:v>
                </c:pt>
                <c:pt idx="19">
                  <c:v>1.8480000000000001</c:v>
                </c:pt>
                <c:pt idx="20">
                  <c:v>0.40200000000000002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2.97</c:v>
                </c:pt>
                <c:pt idx="1">
                  <c:v>3.0529999999999999</c:v>
                </c:pt>
                <c:pt idx="2">
                  <c:v>2.6799999999999997</c:v>
                </c:pt>
                <c:pt idx="3">
                  <c:v>2.4160000000000004</c:v>
                </c:pt>
                <c:pt idx="4">
                  <c:v>1.8140000000000001</c:v>
                </c:pt>
                <c:pt idx="5">
                  <c:v>1.3839999999999999</c:v>
                </c:pt>
                <c:pt idx="6">
                  <c:v>0.90300000000000002</c:v>
                </c:pt>
                <c:pt idx="7">
                  <c:v>5.2409999999999997</c:v>
                </c:pt>
                <c:pt idx="8">
                  <c:v>0.60199999999999998</c:v>
                </c:pt>
                <c:pt idx="9">
                  <c:v>8.9320000000000004</c:v>
                </c:pt>
                <c:pt idx="10">
                  <c:v>24.676000000000002</c:v>
                </c:pt>
                <c:pt idx="11">
                  <c:v>13.394</c:v>
                </c:pt>
                <c:pt idx="12">
                  <c:v>12.146000000000001</c:v>
                </c:pt>
                <c:pt idx="13">
                  <c:v>13.466999999999999</c:v>
                </c:pt>
                <c:pt idx="14">
                  <c:v>2.2720000000000002</c:v>
                </c:pt>
                <c:pt idx="15">
                  <c:v>3.5240000000000005</c:v>
                </c:pt>
                <c:pt idx="16">
                  <c:v>7.2539999999999996</c:v>
                </c:pt>
                <c:pt idx="17">
                  <c:v>4.7569999999999997</c:v>
                </c:pt>
                <c:pt idx="18">
                  <c:v>4.6849999999999996</c:v>
                </c:pt>
                <c:pt idx="19">
                  <c:v>3.3010000000000002</c:v>
                </c:pt>
                <c:pt idx="20">
                  <c:v>2.335</c:v>
                </c:pt>
                <c:pt idx="21">
                  <c:v>1.5329999999999999</c:v>
                </c:pt>
                <c:pt idx="22">
                  <c:v>1.623</c:v>
                </c:pt>
                <c:pt idx="23">
                  <c:v>1.764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85440208"/>
        <c:axId val="585440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773.51</c:v>
                </c:pt>
                <c:pt idx="1">
                  <c:v>772.44400000000007</c:v>
                </c:pt>
                <c:pt idx="2">
                  <c:v>772.71600000000001</c:v>
                </c:pt>
                <c:pt idx="3">
                  <c:v>772.4140000000001</c:v>
                </c:pt>
                <c:pt idx="4">
                  <c:v>771.79500000000007</c:v>
                </c:pt>
                <c:pt idx="5">
                  <c:v>629.41399999999999</c:v>
                </c:pt>
                <c:pt idx="6">
                  <c:v>628.67399999999998</c:v>
                </c:pt>
                <c:pt idx="7">
                  <c:v>526.53100000000018</c:v>
                </c:pt>
                <c:pt idx="8">
                  <c:v>382.39500000000004</c:v>
                </c:pt>
                <c:pt idx="9">
                  <c:v>219.35599999999999</c:v>
                </c:pt>
                <c:pt idx="10">
                  <c:v>139.67599999999996</c:v>
                </c:pt>
                <c:pt idx="11">
                  <c:v>17.189</c:v>
                </c:pt>
                <c:pt idx="12">
                  <c:v>12.146000000000001</c:v>
                </c:pt>
                <c:pt idx="13">
                  <c:v>128.46700000000001</c:v>
                </c:pt>
                <c:pt idx="14">
                  <c:v>2.7950000000000004</c:v>
                </c:pt>
                <c:pt idx="15">
                  <c:v>7.5020000000000007</c:v>
                </c:pt>
                <c:pt idx="16">
                  <c:v>16.798000000000002</c:v>
                </c:pt>
                <c:pt idx="17">
                  <c:v>10.433</c:v>
                </c:pt>
                <c:pt idx="18">
                  <c:v>8.1110000000000007</c:v>
                </c:pt>
                <c:pt idx="19">
                  <c:v>5.149</c:v>
                </c:pt>
                <c:pt idx="20">
                  <c:v>2.7369999999999997</c:v>
                </c:pt>
                <c:pt idx="21">
                  <c:v>5.0819999999999999</c:v>
                </c:pt>
                <c:pt idx="22">
                  <c:v>5.2590000000000003</c:v>
                </c:pt>
                <c:pt idx="23">
                  <c:v>4.6109999999999998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5440208"/>
        <c:axId val="585440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32.909999999999997</c:v>
                </c:pt>
                <c:pt idx="1">
                  <c:v>30.17</c:v>
                </c:pt>
                <c:pt idx="2">
                  <c:v>25.65</c:v>
                </c:pt>
                <c:pt idx="3">
                  <c:v>22.94</c:v>
                </c:pt>
                <c:pt idx="4">
                  <c:v>28.03</c:v>
                </c:pt>
                <c:pt idx="5">
                  <c:v>30.01</c:v>
                </c:pt>
                <c:pt idx="6">
                  <c:v>54.12</c:v>
                </c:pt>
                <c:pt idx="7">
                  <c:v>69.91</c:v>
                </c:pt>
                <c:pt idx="8">
                  <c:v>77.11</c:v>
                </c:pt>
                <c:pt idx="9">
                  <c:v>69.97</c:v>
                </c:pt>
                <c:pt idx="10">
                  <c:v>53.47</c:v>
                </c:pt>
                <c:pt idx="11">
                  <c:v>68.67</c:v>
                </c:pt>
                <c:pt idx="12">
                  <c:v>63.1</c:v>
                </c:pt>
                <c:pt idx="13">
                  <c:v>59.65</c:v>
                </c:pt>
                <c:pt idx="14">
                  <c:v>55.22</c:v>
                </c:pt>
                <c:pt idx="15">
                  <c:v>65.88</c:v>
                </c:pt>
                <c:pt idx="16">
                  <c:v>69.260000000000005</c:v>
                </c:pt>
                <c:pt idx="17">
                  <c:v>72.650000000000006</c:v>
                </c:pt>
                <c:pt idx="18">
                  <c:v>70.489999999999995</c:v>
                </c:pt>
                <c:pt idx="19">
                  <c:v>66.41</c:v>
                </c:pt>
                <c:pt idx="20">
                  <c:v>62.48</c:v>
                </c:pt>
                <c:pt idx="21">
                  <c:v>49.2</c:v>
                </c:pt>
                <c:pt idx="22">
                  <c:v>44.66</c:v>
                </c:pt>
                <c:pt idx="23">
                  <c:v>43.58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5441384"/>
        <c:axId val="585440992"/>
      </c:lineChart>
      <c:catAx>
        <c:axId val="58544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5440600"/>
        <c:crosses val="autoZero"/>
        <c:auto val="1"/>
        <c:lblAlgn val="ctr"/>
        <c:lblOffset val="100"/>
        <c:noMultiLvlLbl val="0"/>
      </c:catAx>
      <c:valAx>
        <c:axId val="58544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5440208"/>
        <c:crosses val="autoZero"/>
        <c:crossBetween val="between"/>
      </c:valAx>
      <c:valAx>
        <c:axId val="585440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5441384"/>
        <c:crosses val="max"/>
        <c:crossBetween val="between"/>
      </c:valAx>
      <c:catAx>
        <c:axId val="585441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85440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6455.3830000000007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126.72600000000001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33.094999999999999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142.01399999999998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6412</v>
          </cell>
        </row>
        <row r="46">
          <cell r="C46">
            <v>0</v>
          </cell>
        </row>
        <row r="47">
          <cell r="C47">
            <v>61.190000000000005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32.909999999999997</v>
          </cell>
          <cell r="C7">
            <v>30.17</v>
          </cell>
          <cell r="D7">
            <v>25.65</v>
          </cell>
          <cell r="E7">
            <v>22.94</v>
          </cell>
          <cell r="F7">
            <v>28.03</v>
          </cell>
          <cell r="G7">
            <v>30.01</v>
          </cell>
          <cell r="H7">
            <v>54.12</v>
          </cell>
          <cell r="I7">
            <v>69.91</v>
          </cell>
          <cell r="J7">
            <v>77.11</v>
          </cell>
          <cell r="K7">
            <v>69.97</v>
          </cell>
          <cell r="L7">
            <v>53.47</v>
          </cell>
          <cell r="M7">
            <v>68.67</v>
          </cell>
          <cell r="N7">
            <v>63.1</v>
          </cell>
          <cell r="O7">
            <v>59.65</v>
          </cell>
          <cell r="P7">
            <v>55.22</v>
          </cell>
          <cell r="Q7">
            <v>65.88</v>
          </cell>
          <cell r="R7">
            <v>69.260000000000005</v>
          </cell>
          <cell r="S7">
            <v>72.650000000000006</v>
          </cell>
          <cell r="T7">
            <v>70.489999999999995</v>
          </cell>
          <cell r="U7">
            <v>66.41</v>
          </cell>
          <cell r="V7">
            <v>62.48</v>
          </cell>
          <cell r="W7">
            <v>49.2</v>
          </cell>
          <cell r="X7">
            <v>44.66</v>
          </cell>
          <cell r="Y7">
            <v>43.58</v>
          </cell>
        </row>
        <row r="26">
          <cell r="B26">
            <v>520</v>
          </cell>
          <cell r="C26">
            <v>400</v>
          </cell>
          <cell r="D26">
            <v>400</v>
          </cell>
          <cell r="E26">
            <v>400</v>
          </cell>
          <cell r="F26">
            <v>400</v>
          </cell>
          <cell r="G26">
            <v>360</v>
          </cell>
          <cell r="H26">
            <v>360</v>
          </cell>
          <cell r="I26">
            <v>250</v>
          </cell>
          <cell r="J26">
            <v>115</v>
          </cell>
          <cell r="K26">
            <v>115</v>
          </cell>
          <cell r="L26">
            <v>115</v>
          </cell>
          <cell r="O26">
            <v>115</v>
          </cell>
        </row>
        <row r="28">
          <cell r="B28">
            <v>147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265</v>
          </cell>
          <cell r="H28">
            <v>265</v>
          </cell>
          <cell r="I28">
            <v>265</v>
          </cell>
          <cell r="J28">
            <v>265</v>
          </cell>
          <cell r="K28">
            <v>87</v>
          </cell>
        </row>
        <row r="29">
          <cell r="B29">
            <v>100</v>
          </cell>
          <cell r="C29">
            <v>15</v>
          </cell>
          <cell r="D29">
            <v>15</v>
          </cell>
          <cell r="E29">
            <v>15</v>
          </cell>
          <cell r="F29">
            <v>15</v>
          </cell>
        </row>
        <row r="37">
          <cell r="I37">
            <v>4.18</v>
          </cell>
          <cell r="K37">
            <v>4.1920000000000002</v>
          </cell>
          <cell r="M37">
            <v>0.75900000000000001</v>
          </cell>
          <cell r="Q37">
            <v>1.9670000000000001</v>
          </cell>
          <cell r="R37">
            <v>5.3</v>
          </cell>
          <cell r="S37">
            <v>5.6760000000000002</v>
          </cell>
          <cell r="T37">
            <v>3.4260000000000002</v>
          </cell>
          <cell r="U37">
            <v>1.8480000000000001</v>
          </cell>
          <cell r="V37">
            <v>0.40200000000000002</v>
          </cell>
        </row>
        <row r="38">
          <cell r="I38">
            <v>2.11</v>
          </cell>
          <cell r="K38">
            <v>4.2320000000000002</v>
          </cell>
          <cell r="M38">
            <v>3.036</v>
          </cell>
          <cell r="Q38">
            <v>2.0110000000000001</v>
          </cell>
          <cell r="R38">
            <v>4.2439999999999998</v>
          </cell>
        </row>
        <row r="59">
          <cell r="B59">
            <v>2.97</v>
          </cell>
          <cell r="C59">
            <v>3.0529999999999999</v>
          </cell>
          <cell r="D59">
            <v>2.6799999999999997</v>
          </cell>
          <cell r="E59">
            <v>2.4160000000000004</v>
          </cell>
          <cell r="F59">
            <v>1.8140000000000001</v>
          </cell>
          <cell r="G59">
            <v>1.3839999999999999</v>
          </cell>
          <cell r="H59">
            <v>0.90300000000000002</v>
          </cell>
          <cell r="I59">
            <v>5.2409999999999997</v>
          </cell>
          <cell r="J59">
            <v>0.60199999999999998</v>
          </cell>
          <cell r="K59">
            <v>8.9320000000000004</v>
          </cell>
          <cell r="L59">
            <v>24.676000000000002</v>
          </cell>
          <cell r="M59">
            <v>13.394</v>
          </cell>
          <cell r="N59">
            <v>12.146000000000001</v>
          </cell>
          <cell r="O59">
            <v>13.466999999999999</v>
          </cell>
          <cell r="P59">
            <v>2.2720000000000002</v>
          </cell>
          <cell r="Q59">
            <v>3.5240000000000005</v>
          </cell>
          <cell r="R59">
            <v>7.2539999999999996</v>
          </cell>
          <cell r="S59">
            <v>4.7569999999999997</v>
          </cell>
          <cell r="T59">
            <v>4.6849999999999996</v>
          </cell>
          <cell r="U59">
            <v>3.3010000000000002</v>
          </cell>
          <cell r="V59">
            <v>2.335</v>
          </cell>
          <cell r="W59">
            <v>1.5329999999999999</v>
          </cell>
          <cell r="X59">
            <v>1.623</v>
          </cell>
          <cell r="Y59">
            <v>1.764</v>
          </cell>
        </row>
        <row r="66">
          <cell r="B66">
            <v>3.5399999999999996</v>
          </cell>
          <cell r="C66">
            <v>2.391</v>
          </cell>
          <cell r="D66">
            <v>3.036</v>
          </cell>
          <cell r="E66">
            <v>2.9979999999999998</v>
          </cell>
          <cell r="F66">
            <v>2.9810000000000003</v>
          </cell>
          <cell r="G66">
            <v>3.03</v>
          </cell>
          <cell r="H66">
            <v>2.7710000000000004</v>
          </cell>
          <cell r="J66">
            <v>1.7929999999999999</v>
          </cell>
          <cell r="P66">
            <v>0.52300000000000002</v>
          </cell>
          <cell r="W66">
            <v>3.5489999999999999</v>
          </cell>
          <cell r="X66">
            <v>3.6360000000000001</v>
          </cell>
          <cell r="Y66">
            <v>2.8470000000000004</v>
          </cell>
        </row>
      </sheetData>
      <sheetData sheetId="17"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235</v>
          </cell>
          <cell r="H25">
            <v>235</v>
          </cell>
          <cell r="I25">
            <v>138</v>
          </cell>
          <cell r="J25">
            <v>223</v>
          </cell>
          <cell r="K25">
            <v>102</v>
          </cell>
          <cell r="L25">
            <v>55</v>
          </cell>
          <cell r="O25">
            <v>50</v>
          </cell>
        </row>
        <row r="27">
          <cell r="B27">
            <v>350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377</v>
          </cell>
          <cell r="I27">
            <v>377</v>
          </cell>
          <cell r="J27">
            <v>157</v>
          </cell>
          <cell r="K27">
            <v>100</v>
          </cell>
          <cell r="L27">
            <v>60</v>
          </cell>
          <cell r="O27">
            <v>65</v>
          </cell>
        </row>
        <row r="29">
          <cell r="G29">
            <v>40</v>
          </cell>
          <cell r="H29">
            <v>13</v>
          </cell>
        </row>
        <row r="59">
          <cell r="B59">
            <v>6.5100000000000007</v>
          </cell>
          <cell r="C59">
            <v>5.4440000000000008</v>
          </cell>
          <cell r="D59">
            <v>5.7160000000000002</v>
          </cell>
          <cell r="E59">
            <v>5.4139999999999997</v>
          </cell>
          <cell r="F59">
            <v>4.7949999999999999</v>
          </cell>
          <cell r="G59">
            <v>4.4139999999999997</v>
          </cell>
          <cell r="H59">
            <v>3.6739999999999999</v>
          </cell>
          <cell r="I59">
            <v>2.8250000000000002</v>
          </cell>
          <cell r="J59">
            <v>2.395</v>
          </cell>
          <cell r="K59">
            <v>0.78900000000000003</v>
          </cell>
          <cell r="L59">
            <v>0.83799999999999997</v>
          </cell>
          <cell r="P59">
            <v>0.86499999999999999</v>
          </cell>
          <cell r="Q59">
            <v>1.1499999999999999</v>
          </cell>
          <cell r="R59">
            <v>0.248</v>
          </cell>
          <cell r="S59">
            <v>0.16</v>
          </cell>
          <cell r="T59">
            <v>0.30299999999999999</v>
          </cell>
          <cell r="U59">
            <v>0.34100000000000003</v>
          </cell>
          <cell r="V59">
            <v>0.35699999999999998</v>
          </cell>
          <cell r="W59">
            <v>5.0819999999999999</v>
          </cell>
          <cell r="X59">
            <v>5.2590000000000003</v>
          </cell>
          <cell r="Y59">
            <v>4.6109999999999998</v>
          </cell>
        </row>
        <row r="66">
          <cell r="I66">
            <v>8.7059999999999995</v>
          </cell>
          <cell r="K66">
            <v>16.567</v>
          </cell>
          <cell r="L66">
            <v>23.837999999999997</v>
          </cell>
          <cell r="M66">
            <v>17.189</v>
          </cell>
          <cell r="N66">
            <v>12.146000000000001</v>
          </cell>
          <cell r="O66">
            <v>13.467000000000001</v>
          </cell>
          <cell r="P66">
            <v>1.9300000000000002</v>
          </cell>
          <cell r="Q66">
            <v>6.3520000000000003</v>
          </cell>
          <cell r="R66">
            <v>16.55</v>
          </cell>
          <cell r="S66">
            <v>10.273</v>
          </cell>
          <cell r="T66">
            <v>7.8079999999999998</v>
          </cell>
          <cell r="U66">
            <v>4.8079999999999998</v>
          </cell>
          <cell r="V66">
            <v>2.38</v>
          </cell>
        </row>
      </sheetData>
      <sheetData sheetId="18">
        <row r="7">
          <cell r="B7">
            <v>32.909999999999997</v>
          </cell>
          <cell r="C7">
            <v>30.17</v>
          </cell>
          <cell r="D7">
            <v>25.65</v>
          </cell>
          <cell r="E7">
            <v>22.94</v>
          </cell>
          <cell r="F7">
            <v>28.03</v>
          </cell>
          <cell r="G7">
            <v>30.01</v>
          </cell>
          <cell r="H7">
            <v>54.12</v>
          </cell>
          <cell r="I7">
            <v>69.91</v>
          </cell>
          <cell r="J7">
            <v>77.11</v>
          </cell>
          <cell r="K7">
            <v>69.97</v>
          </cell>
          <cell r="L7">
            <v>53.47</v>
          </cell>
          <cell r="M7">
            <v>68.67</v>
          </cell>
          <cell r="N7">
            <v>63.1</v>
          </cell>
          <cell r="O7">
            <v>59.65</v>
          </cell>
          <cell r="P7">
            <v>55.22</v>
          </cell>
          <cell r="Q7">
            <v>65.88</v>
          </cell>
          <cell r="R7">
            <v>69.260000000000005</v>
          </cell>
          <cell r="S7">
            <v>72.650000000000006</v>
          </cell>
          <cell r="T7">
            <v>70.489999999999995</v>
          </cell>
          <cell r="U7">
            <v>66.41</v>
          </cell>
          <cell r="V7">
            <v>62.48</v>
          </cell>
          <cell r="W7">
            <v>49.2</v>
          </cell>
          <cell r="X7">
            <v>44.66</v>
          </cell>
          <cell r="Y7">
            <v>43.58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44215</v>
          </cell>
        </row>
        <row r="4">
          <cell r="B4">
            <v>44215</v>
          </cell>
        </row>
        <row r="5">
          <cell r="B5">
            <v>44215</v>
          </cell>
        </row>
        <row r="6">
          <cell r="B6">
            <v>44215</v>
          </cell>
        </row>
        <row r="7">
          <cell r="B7">
            <v>44215</v>
          </cell>
        </row>
        <row r="8">
          <cell r="B8">
            <v>44215</v>
          </cell>
        </row>
        <row r="9">
          <cell r="B9">
            <v>44215</v>
          </cell>
        </row>
        <row r="10">
          <cell r="B10">
            <v>44215</v>
          </cell>
        </row>
        <row r="11">
          <cell r="B11">
            <v>44215</v>
          </cell>
        </row>
        <row r="12">
          <cell r="B12">
            <v>44215</v>
          </cell>
        </row>
        <row r="13">
          <cell r="B13">
            <v>44215</v>
          </cell>
        </row>
        <row r="14">
          <cell r="B14">
            <v>44215</v>
          </cell>
        </row>
        <row r="15">
          <cell r="B15">
            <v>44215</v>
          </cell>
        </row>
        <row r="16">
          <cell r="B16">
            <v>44215</v>
          </cell>
        </row>
      </sheetData>
      <sheetData sheetId="41">
        <row r="2">
          <cell r="C2">
            <v>44219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773.51</v>
      </c>
      <c r="C4" s="18">
        <v>772.44399999999996</v>
      </c>
      <c r="D4" s="18">
        <v>772.71600000000001</v>
      </c>
      <c r="E4" s="18">
        <v>772.41399999999999</v>
      </c>
      <c r="F4" s="18">
        <v>771.79500000000007</v>
      </c>
      <c r="G4" s="18">
        <v>629.4140000000001</v>
      </c>
      <c r="H4" s="18">
        <v>628.67399999999998</v>
      </c>
      <c r="I4" s="18">
        <v>526.53099999999995</v>
      </c>
      <c r="J4" s="18">
        <v>382.39499999999998</v>
      </c>
      <c r="K4" s="18">
        <v>219.35600000000002</v>
      </c>
      <c r="L4" s="18">
        <v>139.67599999999999</v>
      </c>
      <c r="M4" s="18">
        <v>17.189</v>
      </c>
      <c r="N4" s="18">
        <v>12.146000000000001</v>
      </c>
      <c r="O4" s="18">
        <v>128.46699999999998</v>
      </c>
      <c r="P4" s="18">
        <v>2.7950000000000004</v>
      </c>
      <c r="Q4" s="18">
        <v>7.5020000000000007</v>
      </c>
      <c r="R4" s="18">
        <v>16.798000000000002</v>
      </c>
      <c r="S4" s="18">
        <v>10.433</v>
      </c>
      <c r="T4" s="18">
        <v>8.1110000000000007</v>
      </c>
      <c r="U4" s="18">
        <v>5.149</v>
      </c>
      <c r="V4" s="18">
        <v>2.7370000000000001</v>
      </c>
      <c r="W4" s="18">
        <v>5.0820000000000007</v>
      </c>
      <c r="X4" s="18">
        <v>5.2590000000000003</v>
      </c>
      <c r="Y4" s="18">
        <v>4.6109999999999998</v>
      </c>
      <c r="Z4" s="19"/>
      <c r="AA4" s="20">
        <f>SUM(B4:Z4)</f>
        <v>6615.2040000000006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32.909999999999997</v>
      </c>
      <c r="C7" s="28">
        <v>30.17</v>
      </c>
      <c r="D7" s="28">
        <v>25.65</v>
      </c>
      <c r="E7" s="28">
        <v>22.94</v>
      </c>
      <c r="F7" s="28">
        <v>28.03</v>
      </c>
      <c r="G7" s="28">
        <v>30.01</v>
      </c>
      <c r="H7" s="28">
        <v>54.12</v>
      </c>
      <c r="I7" s="28">
        <v>69.91</v>
      </c>
      <c r="J7" s="28">
        <v>77.11</v>
      </c>
      <c r="K7" s="28">
        <v>69.97</v>
      </c>
      <c r="L7" s="28">
        <v>53.47</v>
      </c>
      <c r="M7" s="28">
        <v>68.67</v>
      </c>
      <c r="N7" s="28">
        <v>63.1</v>
      </c>
      <c r="O7" s="28">
        <v>59.65</v>
      </c>
      <c r="P7" s="28">
        <v>55.22</v>
      </c>
      <c r="Q7" s="28">
        <v>65.88</v>
      </c>
      <c r="R7" s="28">
        <v>69.260000000000005</v>
      </c>
      <c r="S7" s="28">
        <v>72.650000000000006</v>
      </c>
      <c r="T7" s="28">
        <v>70.489999999999995</v>
      </c>
      <c r="U7" s="28">
        <v>66.41</v>
      </c>
      <c r="V7" s="28">
        <v>62.48</v>
      </c>
      <c r="W7" s="28">
        <v>49.2</v>
      </c>
      <c r="X7" s="28">
        <v>44.66</v>
      </c>
      <c r="Y7" s="28">
        <v>43.58</v>
      </c>
      <c r="Z7" s="29"/>
      <c r="AA7" s="30">
        <f>IF(SUM(GR_MAINLAND_MCP_SUM_SELL)&lt;&gt;0,AVERAGEIF(GR_MAINLAND_MCP_SUM_SELL,"&lt;&gt;"""),"")</f>
        <v>53.564166666666672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767</v>
      </c>
      <c r="C11" s="47">
        <v>767</v>
      </c>
      <c r="D11" s="47">
        <v>767</v>
      </c>
      <c r="E11" s="47">
        <v>767</v>
      </c>
      <c r="F11" s="47">
        <v>767</v>
      </c>
      <c r="G11" s="47">
        <v>625</v>
      </c>
      <c r="H11" s="47">
        <v>625</v>
      </c>
      <c r="I11" s="47">
        <v>521.29</v>
      </c>
      <c r="J11" s="47">
        <v>380</v>
      </c>
      <c r="K11" s="47">
        <v>210.42400000000001</v>
      </c>
      <c r="L11" s="47">
        <v>115</v>
      </c>
      <c r="M11" s="47">
        <v>3.7949999999999999</v>
      </c>
      <c r="N11" s="47"/>
      <c r="O11" s="47">
        <v>115</v>
      </c>
      <c r="P11" s="47"/>
      <c r="Q11" s="47">
        <v>3.9780000000000002</v>
      </c>
      <c r="R11" s="47">
        <v>9.5440000000000005</v>
      </c>
      <c r="S11" s="47">
        <v>5.6760000000000002</v>
      </c>
      <c r="T11" s="47">
        <v>3.4260000000000002</v>
      </c>
      <c r="U11" s="47">
        <v>1.8480000000000001</v>
      </c>
      <c r="V11" s="47">
        <v>0.40200000000000002</v>
      </c>
      <c r="W11" s="47"/>
      <c r="X11" s="47"/>
      <c r="Y11" s="47"/>
      <c r="Z11" s="48"/>
      <c r="AA11" s="49">
        <f>SUM(B11:Z11)</f>
        <v>6455.3830000000007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2.97</v>
      </c>
      <c r="C13" s="52">
        <v>3.0529999999999999</v>
      </c>
      <c r="D13" s="52">
        <v>2.6799999999999997</v>
      </c>
      <c r="E13" s="52">
        <v>2.4160000000000004</v>
      </c>
      <c r="F13" s="52">
        <v>1.8140000000000001</v>
      </c>
      <c r="G13" s="52">
        <v>1.3839999999999999</v>
      </c>
      <c r="H13" s="52">
        <v>0.90300000000000002</v>
      </c>
      <c r="I13" s="52">
        <v>5.2409999999999997</v>
      </c>
      <c r="J13" s="52">
        <v>0.60199999999999998</v>
      </c>
      <c r="K13" s="52">
        <v>8.9320000000000004</v>
      </c>
      <c r="L13" s="52">
        <v>24.676000000000002</v>
      </c>
      <c r="M13" s="52">
        <v>13.394</v>
      </c>
      <c r="N13" s="52">
        <v>12.146000000000001</v>
      </c>
      <c r="O13" s="52">
        <v>13.466999999999999</v>
      </c>
      <c r="P13" s="52">
        <v>2.2720000000000002</v>
      </c>
      <c r="Q13" s="52">
        <v>3.5240000000000005</v>
      </c>
      <c r="R13" s="52">
        <v>7.2539999999999996</v>
      </c>
      <c r="S13" s="52">
        <v>4.7569999999999997</v>
      </c>
      <c r="T13" s="52">
        <v>4.6849999999999996</v>
      </c>
      <c r="U13" s="52">
        <v>3.3010000000000002</v>
      </c>
      <c r="V13" s="52">
        <v>2.335</v>
      </c>
      <c r="W13" s="52">
        <v>1.5329999999999999</v>
      </c>
      <c r="X13" s="52">
        <v>1.623</v>
      </c>
      <c r="Y13" s="52">
        <v>1.764</v>
      </c>
      <c r="Z13" s="53"/>
      <c r="AA13" s="54">
        <f>SUM(B13:Z13)</f>
        <v>126.72600000000001</v>
      </c>
    </row>
    <row r="14" spans="1:27" ht="30" customHeight="1" thickBot="1" x14ac:dyDescent="0.25">
      <c r="A14" s="55" t="s">
        <v>10</v>
      </c>
      <c r="B14" s="56">
        <f>IF(LEN(B$2)&gt;0,SUM(B10:B13),"")</f>
        <v>769.97</v>
      </c>
      <c r="C14" s="57">
        <f t="shared" ref="C14:Z14" si="0">IF(LEN(C$2)&gt;0,SUM(C10:C13),"")</f>
        <v>770.053</v>
      </c>
      <c r="D14" s="57">
        <f t="shared" si="0"/>
        <v>769.68</v>
      </c>
      <c r="E14" s="57">
        <f t="shared" si="0"/>
        <v>769.41600000000005</v>
      </c>
      <c r="F14" s="57">
        <f t="shared" si="0"/>
        <v>768.81399999999996</v>
      </c>
      <c r="G14" s="57">
        <f t="shared" si="0"/>
        <v>626.38400000000001</v>
      </c>
      <c r="H14" s="57">
        <f t="shared" si="0"/>
        <v>625.90300000000002</v>
      </c>
      <c r="I14" s="57">
        <f t="shared" si="0"/>
        <v>526.53099999999995</v>
      </c>
      <c r="J14" s="57">
        <f t="shared" si="0"/>
        <v>380.60199999999998</v>
      </c>
      <c r="K14" s="57">
        <f t="shared" si="0"/>
        <v>219.35599999999999</v>
      </c>
      <c r="L14" s="57">
        <f t="shared" si="0"/>
        <v>139.67599999999999</v>
      </c>
      <c r="M14" s="57">
        <f t="shared" si="0"/>
        <v>17.189</v>
      </c>
      <c r="N14" s="57">
        <f t="shared" si="0"/>
        <v>12.146000000000001</v>
      </c>
      <c r="O14" s="57">
        <f t="shared" si="0"/>
        <v>128.46699999999998</v>
      </c>
      <c r="P14" s="57">
        <f t="shared" si="0"/>
        <v>2.2720000000000002</v>
      </c>
      <c r="Q14" s="57">
        <f t="shared" si="0"/>
        <v>7.5020000000000007</v>
      </c>
      <c r="R14" s="57">
        <f t="shared" si="0"/>
        <v>16.798000000000002</v>
      </c>
      <c r="S14" s="57">
        <f t="shared" si="0"/>
        <v>10.433</v>
      </c>
      <c r="T14" s="57">
        <f t="shared" si="0"/>
        <v>8.1110000000000007</v>
      </c>
      <c r="U14" s="57">
        <f t="shared" si="0"/>
        <v>5.149</v>
      </c>
      <c r="V14" s="57">
        <f t="shared" si="0"/>
        <v>2.7370000000000001</v>
      </c>
      <c r="W14" s="57">
        <f t="shared" si="0"/>
        <v>1.5329999999999999</v>
      </c>
      <c r="X14" s="57">
        <f t="shared" si="0"/>
        <v>1.623</v>
      </c>
      <c r="Y14" s="57">
        <f t="shared" si="0"/>
        <v>1.764</v>
      </c>
      <c r="Z14" s="58" t="str">
        <f t="shared" si="0"/>
        <v/>
      </c>
      <c r="AA14" s="59">
        <f>SUM(AA9:AA13)</f>
        <v>6582.1090000000004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3.5399999999999996</v>
      </c>
      <c r="C19" s="76">
        <v>2.391</v>
      </c>
      <c r="D19" s="76">
        <v>3.036</v>
      </c>
      <c r="E19" s="76">
        <v>2.9979999999999998</v>
      </c>
      <c r="F19" s="76">
        <v>2.9810000000000003</v>
      </c>
      <c r="G19" s="76">
        <v>3.03</v>
      </c>
      <c r="H19" s="76">
        <v>2.7710000000000004</v>
      </c>
      <c r="I19" s="76"/>
      <c r="J19" s="76">
        <v>1.7929999999999999</v>
      </c>
      <c r="K19" s="76"/>
      <c r="L19" s="76"/>
      <c r="M19" s="76"/>
      <c r="N19" s="76"/>
      <c r="O19" s="76"/>
      <c r="P19" s="76">
        <v>0.52300000000000002</v>
      </c>
      <c r="Q19" s="76"/>
      <c r="R19" s="76"/>
      <c r="S19" s="76"/>
      <c r="T19" s="76"/>
      <c r="U19" s="76"/>
      <c r="V19" s="76"/>
      <c r="W19" s="76">
        <v>3.5489999999999999</v>
      </c>
      <c r="X19" s="76">
        <v>3.6360000000000001</v>
      </c>
      <c r="Y19" s="76">
        <v>2.8470000000000004</v>
      </c>
      <c r="Z19" s="73"/>
      <c r="AA19" s="74">
        <f>SUM(B19:Z19)</f>
        <v>33.094999999999999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3.5399999999999996</v>
      </c>
      <c r="C22" s="83">
        <f t="shared" ref="C22:Z22" si="1">IF(LEN(C$2)&gt;0,SUM(C17:C21),"")</f>
        <v>2.391</v>
      </c>
      <c r="D22" s="83">
        <f t="shared" si="1"/>
        <v>3.036</v>
      </c>
      <c r="E22" s="83">
        <f t="shared" si="1"/>
        <v>2.9979999999999998</v>
      </c>
      <c r="F22" s="83">
        <f t="shared" si="1"/>
        <v>2.9810000000000003</v>
      </c>
      <c r="G22" s="83">
        <f t="shared" si="1"/>
        <v>3.03</v>
      </c>
      <c r="H22" s="83">
        <f t="shared" si="1"/>
        <v>2.7710000000000004</v>
      </c>
      <c r="I22" s="83">
        <f t="shared" si="1"/>
        <v>0</v>
      </c>
      <c r="J22" s="83">
        <f t="shared" si="1"/>
        <v>1.7929999999999999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0.52300000000000002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3.5489999999999999</v>
      </c>
      <c r="X22" s="83">
        <f t="shared" si="1"/>
        <v>3.6360000000000001</v>
      </c>
      <c r="Y22" s="83">
        <f t="shared" si="1"/>
        <v>2.8470000000000004</v>
      </c>
      <c r="Z22" s="84" t="str">
        <f t="shared" si="1"/>
        <v/>
      </c>
      <c r="AA22" s="85">
        <f>SUM(AA17:AA21)</f>
        <v>33.094999999999999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773.51</v>
      </c>
      <c r="C26" s="72">
        <v>772.44399999999996</v>
      </c>
      <c r="D26" s="72">
        <v>772.71600000000001</v>
      </c>
      <c r="E26" s="72">
        <v>772.41399999999999</v>
      </c>
      <c r="F26" s="72">
        <v>771.79499999999996</v>
      </c>
      <c r="G26" s="72">
        <v>629.41399999999999</v>
      </c>
      <c r="H26" s="72">
        <v>628.67399999999998</v>
      </c>
      <c r="I26" s="72">
        <v>526.53099999999995</v>
      </c>
      <c r="J26" s="72">
        <v>382.39499999999998</v>
      </c>
      <c r="K26" s="72">
        <v>219.35599999999999</v>
      </c>
      <c r="L26" s="72">
        <v>139.67599999999999</v>
      </c>
      <c r="M26" s="72">
        <v>17.189</v>
      </c>
      <c r="N26" s="72">
        <v>12.146000000000001</v>
      </c>
      <c r="O26" s="72">
        <v>128.46700000000001</v>
      </c>
      <c r="P26" s="72">
        <v>2.7949999999999999</v>
      </c>
      <c r="Q26" s="72">
        <v>7.5019999999999998</v>
      </c>
      <c r="R26" s="72">
        <v>16.797999999999998</v>
      </c>
      <c r="S26" s="72">
        <v>10.433</v>
      </c>
      <c r="T26" s="72">
        <v>8.1110000000000007</v>
      </c>
      <c r="U26" s="72">
        <v>5.149</v>
      </c>
      <c r="V26" s="72">
        <v>2.7370000000000001</v>
      </c>
      <c r="W26" s="72">
        <v>5.0819999999999999</v>
      </c>
      <c r="X26" s="72">
        <v>5.2590000000000003</v>
      </c>
      <c r="Y26" s="72">
        <v>4.6109999999999998</v>
      </c>
      <c r="Z26" s="73"/>
      <c r="AA26" s="74">
        <f>SUM(B26:Z26)</f>
        <v>6615.2040000000006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773.51</v>
      </c>
      <c r="C28" s="57">
        <f t="shared" ref="C28:Z28" si="2">IF(LEN(C$2)&gt;0,SUM(C25:C27),"")</f>
        <v>772.44399999999996</v>
      </c>
      <c r="D28" s="57">
        <f t="shared" si="2"/>
        <v>772.71600000000001</v>
      </c>
      <c r="E28" s="57">
        <f t="shared" si="2"/>
        <v>772.41399999999999</v>
      </c>
      <c r="F28" s="57">
        <f t="shared" si="2"/>
        <v>771.79499999999996</v>
      </c>
      <c r="G28" s="57">
        <f t="shared" si="2"/>
        <v>629.41399999999999</v>
      </c>
      <c r="H28" s="57">
        <f t="shared" si="2"/>
        <v>628.67399999999998</v>
      </c>
      <c r="I28" s="57">
        <f t="shared" si="2"/>
        <v>526.53099999999995</v>
      </c>
      <c r="J28" s="57">
        <f t="shared" si="2"/>
        <v>382.39499999999998</v>
      </c>
      <c r="K28" s="57">
        <f t="shared" si="2"/>
        <v>219.35599999999999</v>
      </c>
      <c r="L28" s="57">
        <f t="shared" si="2"/>
        <v>139.67599999999999</v>
      </c>
      <c r="M28" s="57">
        <f t="shared" si="2"/>
        <v>17.189</v>
      </c>
      <c r="N28" s="57">
        <f t="shared" si="2"/>
        <v>12.146000000000001</v>
      </c>
      <c r="O28" s="57">
        <f t="shared" si="2"/>
        <v>128.46700000000001</v>
      </c>
      <c r="P28" s="57">
        <f t="shared" si="2"/>
        <v>2.7949999999999999</v>
      </c>
      <c r="Q28" s="57">
        <f t="shared" si="2"/>
        <v>7.5019999999999998</v>
      </c>
      <c r="R28" s="57">
        <f t="shared" si="2"/>
        <v>16.797999999999998</v>
      </c>
      <c r="S28" s="57">
        <f t="shared" si="2"/>
        <v>10.433</v>
      </c>
      <c r="T28" s="57">
        <f t="shared" si="2"/>
        <v>8.1110000000000007</v>
      </c>
      <c r="U28" s="57">
        <f t="shared" si="2"/>
        <v>5.149</v>
      </c>
      <c r="V28" s="57">
        <f t="shared" si="2"/>
        <v>2.7370000000000001</v>
      </c>
      <c r="W28" s="57">
        <f t="shared" si="2"/>
        <v>5.0819999999999999</v>
      </c>
      <c r="X28" s="57">
        <f t="shared" si="2"/>
        <v>5.2590000000000003</v>
      </c>
      <c r="Y28" s="57">
        <f t="shared" si="2"/>
        <v>4.6109999999999998</v>
      </c>
      <c r="Z28" s="58" t="str">
        <f t="shared" si="2"/>
        <v/>
      </c>
      <c r="AA28" s="59">
        <f>SUM(AA25:AA27)</f>
        <v>6615.2040000000006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773.51</v>
      </c>
      <c r="C47" s="83">
        <f t="shared" ref="C47:Z47" si="8">IF(LEN(C$2)&gt;0,C14+C22+C36,"")</f>
        <v>772.44399999999996</v>
      </c>
      <c r="D47" s="83">
        <f t="shared" si="8"/>
        <v>772.71599999999989</v>
      </c>
      <c r="E47" s="83">
        <f t="shared" si="8"/>
        <v>772.4140000000001</v>
      </c>
      <c r="F47" s="83">
        <f t="shared" si="8"/>
        <v>771.79499999999996</v>
      </c>
      <c r="G47" s="83">
        <f t="shared" si="8"/>
        <v>629.41399999999999</v>
      </c>
      <c r="H47" s="83">
        <f t="shared" si="8"/>
        <v>628.67399999999998</v>
      </c>
      <c r="I47" s="83">
        <f t="shared" si="8"/>
        <v>526.53099999999995</v>
      </c>
      <c r="J47" s="83">
        <f t="shared" si="8"/>
        <v>382.39499999999998</v>
      </c>
      <c r="K47" s="83">
        <f t="shared" si="8"/>
        <v>219.35599999999999</v>
      </c>
      <c r="L47" s="83">
        <f t="shared" si="8"/>
        <v>139.67599999999999</v>
      </c>
      <c r="M47" s="83">
        <f t="shared" si="8"/>
        <v>17.189</v>
      </c>
      <c r="N47" s="83">
        <f t="shared" si="8"/>
        <v>12.146000000000001</v>
      </c>
      <c r="O47" s="83">
        <f t="shared" si="8"/>
        <v>128.46699999999998</v>
      </c>
      <c r="P47" s="83">
        <f t="shared" si="8"/>
        <v>2.7950000000000004</v>
      </c>
      <c r="Q47" s="83">
        <f t="shared" si="8"/>
        <v>7.5020000000000007</v>
      </c>
      <c r="R47" s="83">
        <f t="shared" si="8"/>
        <v>16.798000000000002</v>
      </c>
      <c r="S47" s="83">
        <f t="shared" si="8"/>
        <v>10.433</v>
      </c>
      <c r="T47" s="83">
        <f t="shared" si="8"/>
        <v>8.1110000000000007</v>
      </c>
      <c r="U47" s="83">
        <f t="shared" si="8"/>
        <v>5.149</v>
      </c>
      <c r="V47" s="83">
        <f t="shared" si="8"/>
        <v>2.7370000000000001</v>
      </c>
      <c r="W47" s="83">
        <f t="shared" si="8"/>
        <v>5.0819999999999999</v>
      </c>
      <c r="X47" s="83">
        <f t="shared" si="8"/>
        <v>5.2590000000000003</v>
      </c>
      <c r="Y47" s="83">
        <f t="shared" si="8"/>
        <v>4.6110000000000007</v>
      </c>
      <c r="Z47" s="84" t="str">
        <f t="shared" si="8"/>
        <v/>
      </c>
      <c r="AA47" s="100">
        <f>SUM(B47:Z47)</f>
        <v>6615.2040000000006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773.51</v>
      </c>
      <c r="C4" s="18">
        <v>772.44400000000007</v>
      </c>
      <c r="D4" s="18">
        <v>772.71600000000001</v>
      </c>
      <c r="E4" s="18">
        <v>772.4140000000001</v>
      </c>
      <c r="F4" s="18">
        <v>771.79500000000007</v>
      </c>
      <c r="G4" s="18">
        <v>629.41399999999999</v>
      </c>
      <c r="H4" s="18">
        <v>628.67399999999998</v>
      </c>
      <c r="I4" s="18">
        <v>526.53100000000018</v>
      </c>
      <c r="J4" s="18">
        <v>382.39500000000004</v>
      </c>
      <c r="K4" s="18">
        <v>219.35599999999999</v>
      </c>
      <c r="L4" s="18">
        <v>139.67599999999996</v>
      </c>
      <c r="M4" s="18">
        <v>17.189</v>
      </c>
      <c r="N4" s="18">
        <v>12.146000000000001</v>
      </c>
      <c r="O4" s="18">
        <v>128.46700000000001</v>
      </c>
      <c r="P4" s="18">
        <v>2.7950000000000004</v>
      </c>
      <c r="Q4" s="18">
        <v>7.5020000000000007</v>
      </c>
      <c r="R4" s="18">
        <v>16.798000000000002</v>
      </c>
      <c r="S4" s="18">
        <v>10.433</v>
      </c>
      <c r="T4" s="18">
        <v>8.1110000000000007</v>
      </c>
      <c r="U4" s="18">
        <v>5.149</v>
      </c>
      <c r="V4" s="18">
        <v>2.7369999999999997</v>
      </c>
      <c r="W4" s="18">
        <v>5.0819999999999999</v>
      </c>
      <c r="X4" s="18">
        <v>5.2590000000000003</v>
      </c>
      <c r="Y4" s="18">
        <v>4.6109999999999998</v>
      </c>
      <c r="Z4" s="19"/>
      <c r="AA4" s="20">
        <f>SUM(B4:Z4)</f>
        <v>6615.2040000000015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32.909999999999997</v>
      </c>
      <c r="C7" s="28">
        <v>30.17</v>
      </c>
      <c r="D7" s="28">
        <v>25.65</v>
      </c>
      <c r="E7" s="28">
        <v>22.94</v>
      </c>
      <c r="F7" s="28">
        <v>28.03</v>
      </c>
      <c r="G7" s="28">
        <v>30.01</v>
      </c>
      <c r="H7" s="28">
        <v>54.12</v>
      </c>
      <c r="I7" s="28">
        <v>69.91</v>
      </c>
      <c r="J7" s="28">
        <v>77.11</v>
      </c>
      <c r="K7" s="28">
        <v>69.97</v>
      </c>
      <c r="L7" s="28">
        <v>53.47</v>
      </c>
      <c r="M7" s="28">
        <v>68.67</v>
      </c>
      <c r="N7" s="28">
        <v>63.1</v>
      </c>
      <c r="O7" s="28">
        <v>59.65</v>
      </c>
      <c r="P7" s="28">
        <v>55.22</v>
      </c>
      <c r="Q7" s="28">
        <v>65.88</v>
      </c>
      <c r="R7" s="28">
        <v>69.260000000000005</v>
      </c>
      <c r="S7" s="28">
        <v>72.650000000000006</v>
      </c>
      <c r="T7" s="28">
        <v>70.489999999999995</v>
      </c>
      <c r="U7" s="28">
        <v>66.41</v>
      </c>
      <c r="V7" s="28">
        <v>62.48</v>
      </c>
      <c r="W7" s="28">
        <v>49.2</v>
      </c>
      <c r="X7" s="28">
        <v>44.66</v>
      </c>
      <c r="Y7" s="28">
        <v>43.58</v>
      </c>
      <c r="Z7" s="29"/>
      <c r="AA7" s="30">
        <v>53.564166666666672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767</v>
      </c>
      <c r="C11" s="47">
        <v>767</v>
      </c>
      <c r="D11" s="47">
        <v>767</v>
      </c>
      <c r="E11" s="47">
        <v>767</v>
      </c>
      <c r="F11" s="47">
        <v>767</v>
      </c>
      <c r="G11" s="47">
        <v>625</v>
      </c>
      <c r="H11" s="47">
        <v>625</v>
      </c>
      <c r="I11" s="47">
        <v>515</v>
      </c>
      <c r="J11" s="47">
        <v>380</v>
      </c>
      <c r="K11" s="47">
        <v>202</v>
      </c>
      <c r="L11" s="47">
        <v>115</v>
      </c>
      <c r="M11" s="47"/>
      <c r="N11" s="47"/>
      <c r="O11" s="47">
        <v>115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6412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6.5100000000000007</v>
      </c>
      <c r="C13" s="52">
        <v>5.4440000000000008</v>
      </c>
      <c r="D13" s="52">
        <v>5.7160000000000002</v>
      </c>
      <c r="E13" s="52">
        <v>5.4139999999999997</v>
      </c>
      <c r="F13" s="52">
        <v>4.7949999999999999</v>
      </c>
      <c r="G13" s="52">
        <v>4.4139999999999997</v>
      </c>
      <c r="H13" s="52">
        <v>3.6739999999999999</v>
      </c>
      <c r="I13" s="52">
        <v>2.8250000000000002</v>
      </c>
      <c r="J13" s="52">
        <v>2.395</v>
      </c>
      <c r="K13" s="52">
        <v>0.78900000000000003</v>
      </c>
      <c r="L13" s="52">
        <v>0.83799999999999997</v>
      </c>
      <c r="M13" s="52"/>
      <c r="N13" s="52"/>
      <c r="O13" s="52"/>
      <c r="P13" s="52">
        <v>0.86499999999999999</v>
      </c>
      <c r="Q13" s="52">
        <v>1.1499999999999999</v>
      </c>
      <c r="R13" s="52">
        <v>0.248</v>
      </c>
      <c r="S13" s="52">
        <v>0.16</v>
      </c>
      <c r="T13" s="52">
        <v>0.30299999999999999</v>
      </c>
      <c r="U13" s="52">
        <v>0.34100000000000003</v>
      </c>
      <c r="V13" s="52">
        <v>0.35699999999999998</v>
      </c>
      <c r="W13" s="52">
        <v>5.0819999999999999</v>
      </c>
      <c r="X13" s="52">
        <v>5.2590000000000003</v>
      </c>
      <c r="Y13" s="52">
        <v>4.6109999999999998</v>
      </c>
      <c r="Z13" s="53"/>
      <c r="AA13" s="54">
        <f>SUM(B13:Z13)</f>
        <v>61.190000000000005</v>
      </c>
    </row>
    <row r="14" spans="1:27" ht="30" customHeight="1" thickBot="1" x14ac:dyDescent="0.25">
      <c r="A14" s="55" t="s">
        <v>10</v>
      </c>
      <c r="B14" s="56">
        <f>IF(LEN(B$2)&gt;0,SUM(B10:B13),"")</f>
        <v>773.51</v>
      </c>
      <c r="C14" s="57">
        <f t="shared" ref="C14:Z14" si="0">IF(LEN(C$2)&gt;0,SUM(C10:C13),"")</f>
        <v>772.44399999999996</v>
      </c>
      <c r="D14" s="57">
        <f t="shared" si="0"/>
        <v>772.71600000000001</v>
      </c>
      <c r="E14" s="57">
        <f t="shared" si="0"/>
        <v>772.41399999999999</v>
      </c>
      <c r="F14" s="57">
        <f t="shared" si="0"/>
        <v>771.79499999999996</v>
      </c>
      <c r="G14" s="57">
        <f t="shared" si="0"/>
        <v>629.41399999999999</v>
      </c>
      <c r="H14" s="57">
        <f t="shared" si="0"/>
        <v>628.67399999999998</v>
      </c>
      <c r="I14" s="57">
        <f t="shared" si="0"/>
        <v>517.82500000000005</v>
      </c>
      <c r="J14" s="57">
        <f t="shared" si="0"/>
        <v>382.39499999999998</v>
      </c>
      <c r="K14" s="57">
        <f t="shared" si="0"/>
        <v>202.78899999999999</v>
      </c>
      <c r="L14" s="57">
        <f t="shared" si="0"/>
        <v>115.83799999999999</v>
      </c>
      <c r="M14" s="57">
        <f t="shared" si="0"/>
        <v>0</v>
      </c>
      <c r="N14" s="57">
        <f t="shared" si="0"/>
        <v>0</v>
      </c>
      <c r="O14" s="57">
        <f t="shared" si="0"/>
        <v>115</v>
      </c>
      <c r="P14" s="57">
        <f t="shared" si="0"/>
        <v>0.86499999999999999</v>
      </c>
      <c r="Q14" s="57">
        <f t="shared" si="0"/>
        <v>1.1499999999999999</v>
      </c>
      <c r="R14" s="57">
        <f t="shared" si="0"/>
        <v>0.248</v>
      </c>
      <c r="S14" s="57">
        <f t="shared" si="0"/>
        <v>0.16</v>
      </c>
      <c r="T14" s="57">
        <f t="shared" si="0"/>
        <v>0.30299999999999999</v>
      </c>
      <c r="U14" s="57">
        <f t="shared" si="0"/>
        <v>0.34100000000000003</v>
      </c>
      <c r="V14" s="57">
        <f t="shared" si="0"/>
        <v>0.35699999999999998</v>
      </c>
      <c r="W14" s="57">
        <f t="shared" si="0"/>
        <v>5.0819999999999999</v>
      </c>
      <c r="X14" s="57">
        <f t="shared" si="0"/>
        <v>5.2590000000000003</v>
      </c>
      <c r="Y14" s="57">
        <f t="shared" si="0"/>
        <v>4.6109999999999998</v>
      </c>
      <c r="Z14" s="58" t="str">
        <f t="shared" si="0"/>
        <v/>
      </c>
      <c r="AA14" s="59">
        <f>SUM(AA9:AA13)</f>
        <v>6473.19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8.7059999999999995</v>
      </c>
      <c r="J19" s="76"/>
      <c r="K19" s="76">
        <v>16.567</v>
      </c>
      <c r="L19" s="76">
        <v>23.837999999999997</v>
      </c>
      <c r="M19" s="76">
        <v>17.189</v>
      </c>
      <c r="N19" s="76">
        <v>12.146000000000001</v>
      </c>
      <c r="O19" s="76">
        <v>13.467000000000001</v>
      </c>
      <c r="P19" s="76">
        <v>1.9300000000000002</v>
      </c>
      <c r="Q19" s="76">
        <v>6.3520000000000003</v>
      </c>
      <c r="R19" s="76">
        <v>16.55</v>
      </c>
      <c r="S19" s="76">
        <v>10.273</v>
      </c>
      <c r="T19" s="76">
        <v>7.8079999999999998</v>
      </c>
      <c r="U19" s="76">
        <v>4.8079999999999998</v>
      </c>
      <c r="V19" s="76">
        <v>2.38</v>
      </c>
      <c r="W19" s="76"/>
      <c r="X19" s="76"/>
      <c r="Y19" s="76"/>
      <c r="Z19" s="73"/>
      <c r="AA19" s="74">
        <f>SUM(B19:Z19)</f>
        <v>142.01399999999998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8.7059999999999995</v>
      </c>
      <c r="J22" s="83">
        <f t="shared" si="1"/>
        <v>0</v>
      </c>
      <c r="K22" s="83">
        <f t="shared" si="1"/>
        <v>16.567</v>
      </c>
      <c r="L22" s="83">
        <f t="shared" si="1"/>
        <v>23.837999999999997</v>
      </c>
      <c r="M22" s="83">
        <f t="shared" si="1"/>
        <v>17.189</v>
      </c>
      <c r="N22" s="83">
        <f t="shared" si="1"/>
        <v>12.146000000000001</v>
      </c>
      <c r="O22" s="83">
        <f t="shared" si="1"/>
        <v>13.467000000000001</v>
      </c>
      <c r="P22" s="83">
        <f t="shared" si="1"/>
        <v>1.9300000000000002</v>
      </c>
      <c r="Q22" s="83">
        <f t="shared" si="1"/>
        <v>6.3520000000000003</v>
      </c>
      <c r="R22" s="83">
        <f t="shared" si="1"/>
        <v>16.55</v>
      </c>
      <c r="S22" s="83">
        <f t="shared" si="1"/>
        <v>10.273</v>
      </c>
      <c r="T22" s="83">
        <f t="shared" si="1"/>
        <v>7.8079999999999998</v>
      </c>
      <c r="U22" s="83">
        <f t="shared" si="1"/>
        <v>4.8079999999999998</v>
      </c>
      <c r="V22" s="83">
        <f t="shared" si="1"/>
        <v>2.38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142.01399999999998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773.51</v>
      </c>
      <c r="C26" s="72">
        <v>772.44399999999996</v>
      </c>
      <c r="D26" s="72">
        <v>772.71600000000001</v>
      </c>
      <c r="E26" s="72">
        <v>772.41399999999999</v>
      </c>
      <c r="F26" s="72">
        <v>771.79499999999996</v>
      </c>
      <c r="G26" s="72">
        <v>629.41399999999999</v>
      </c>
      <c r="H26" s="72">
        <v>628.67399999999998</v>
      </c>
      <c r="I26" s="72">
        <v>526.53099999999995</v>
      </c>
      <c r="J26" s="72">
        <v>382.39499999999998</v>
      </c>
      <c r="K26" s="72">
        <v>219.35599999999999</v>
      </c>
      <c r="L26" s="72">
        <v>139.67599999999999</v>
      </c>
      <c r="M26" s="72">
        <v>17.189</v>
      </c>
      <c r="N26" s="72">
        <v>12.146000000000001</v>
      </c>
      <c r="O26" s="72">
        <v>128.46700000000001</v>
      </c>
      <c r="P26" s="72">
        <v>2.7949999999999999</v>
      </c>
      <c r="Q26" s="72">
        <v>7.5019999999999998</v>
      </c>
      <c r="R26" s="72">
        <v>16.797999999999998</v>
      </c>
      <c r="S26" s="72">
        <v>10.433</v>
      </c>
      <c r="T26" s="72">
        <v>8.1110000000000007</v>
      </c>
      <c r="U26" s="72">
        <v>5.149</v>
      </c>
      <c r="V26" s="72">
        <v>2.7370000000000001</v>
      </c>
      <c r="W26" s="72">
        <v>5.0819999999999999</v>
      </c>
      <c r="X26" s="72">
        <v>5.2590000000000003</v>
      </c>
      <c r="Y26" s="72">
        <v>4.6109999999999998</v>
      </c>
      <c r="Z26" s="73"/>
      <c r="AA26" s="74">
        <f>SUM(B26:Z26)</f>
        <v>6615.2040000000006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773.51</v>
      </c>
      <c r="C28" s="57">
        <f t="shared" si="2"/>
        <v>772.44399999999996</v>
      </c>
      <c r="D28" s="57">
        <f t="shared" si="2"/>
        <v>772.71600000000001</v>
      </c>
      <c r="E28" s="57">
        <f t="shared" si="2"/>
        <v>772.41399999999999</v>
      </c>
      <c r="F28" s="57">
        <f t="shared" si="2"/>
        <v>771.79499999999996</v>
      </c>
      <c r="G28" s="57">
        <f t="shared" si="2"/>
        <v>629.41399999999999</v>
      </c>
      <c r="H28" s="57">
        <f t="shared" si="2"/>
        <v>628.67399999999998</v>
      </c>
      <c r="I28" s="57">
        <f t="shared" si="2"/>
        <v>526.53099999999995</v>
      </c>
      <c r="J28" s="57">
        <f t="shared" si="2"/>
        <v>382.39499999999998</v>
      </c>
      <c r="K28" s="57">
        <f t="shared" si="2"/>
        <v>219.35599999999999</v>
      </c>
      <c r="L28" s="57">
        <f t="shared" si="2"/>
        <v>139.67599999999999</v>
      </c>
      <c r="M28" s="57">
        <f t="shared" si="2"/>
        <v>17.189</v>
      </c>
      <c r="N28" s="57">
        <f t="shared" si="2"/>
        <v>12.146000000000001</v>
      </c>
      <c r="O28" s="57">
        <f t="shared" si="2"/>
        <v>128.46700000000001</v>
      </c>
      <c r="P28" s="57">
        <f t="shared" si="2"/>
        <v>2.7949999999999999</v>
      </c>
      <c r="Q28" s="57">
        <f t="shared" si="2"/>
        <v>7.5019999999999998</v>
      </c>
      <c r="R28" s="57">
        <f t="shared" si="2"/>
        <v>16.797999999999998</v>
      </c>
      <c r="S28" s="57">
        <f t="shared" si="2"/>
        <v>10.433</v>
      </c>
      <c r="T28" s="57">
        <f t="shared" si="2"/>
        <v>8.1110000000000007</v>
      </c>
      <c r="U28" s="57">
        <f t="shared" si="2"/>
        <v>5.149</v>
      </c>
      <c r="V28" s="57">
        <f t="shared" si="2"/>
        <v>2.7370000000000001</v>
      </c>
      <c r="W28" s="57">
        <f t="shared" si="2"/>
        <v>5.0819999999999999</v>
      </c>
      <c r="X28" s="57">
        <f t="shared" si="2"/>
        <v>5.2590000000000003</v>
      </c>
      <c r="Y28" s="57">
        <f t="shared" si="2"/>
        <v>4.6109999999999998</v>
      </c>
      <c r="Z28" s="58">
        <f t="shared" si="2"/>
        <v>0</v>
      </c>
      <c r="AA28" s="59">
        <f t="shared" si="2"/>
        <v>6615.2040000000006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773.51</v>
      </c>
      <c r="C47" s="83">
        <f t="shared" ref="C47:Z47" si="8">SUM(C10:C13)+C22+C36</f>
        <v>772.44399999999996</v>
      </c>
      <c r="D47" s="83">
        <f t="shared" si="8"/>
        <v>772.71600000000001</v>
      </c>
      <c r="E47" s="83">
        <f t="shared" si="8"/>
        <v>772.41399999999999</v>
      </c>
      <c r="F47" s="83">
        <f t="shared" si="8"/>
        <v>771.79499999999996</v>
      </c>
      <c r="G47" s="83">
        <f t="shared" si="8"/>
        <v>629.41399999999999</v>
      </c>
      <c r="H47" s="83">
        <f t="shared" si="8"/>
        <v>628.67399999999998</v>
      </c>
      <c r="I47" s="83">
        <f t="shared" si="8"/>
        <v>526.53100000000006</v>
      </c>
      <c r="J47" s="83">
        <f t="shared" si="8"/>
        <v>382.39499999999998</v>
      </c>
      <c r="K47" s="83">
        <f t="shared" si="8"/>
        <v>219.35599999999999</v>
      </c>
      <c r="L47" s="83">
        <f t="shared" si="8"/>
        <v>139.67599999999999</v>
      </c>
      <c r="M47" s="83">
        <f t="shared" si="8"/>
        <v>17.189</v>
      </c>
      <c r="N47" s="83">
        <f t="shared" si="8"/>
        <v>12.146000000000001</v>
      </c>
      <c r="O47" s="83">
        <f t="shared" si="8"/>
        <v>128.46700000000001</v>
      </c>
      <c r="P47" s="83">
        <f t="shared" si="8"/>
        <v>2.7949999999999999</v>
      </c>
      <c r="Q47" s="83">
        <f t="shared" si="8"/>
        <v>7.5020000000000007</v>
      </c>
      <c r="R47" s="83">
        <f t="shared" si="8"/>
        <v>16.798000000000002</v>
      </c>
      <c r="S47" s="83">
        <f t="shared" si="8"/>
        <v>10.433</v>
      </c>
      <c r="T47" s="83">
        <f t="shared" si="8"/>
        <v>8.1110000000000007</v>
      </c>
      <c r="U47" s="83">
        <f t="shared" si="8"/>
        <v>5.149</v>
      </c>
      <c r="V47" s="83">
        <f t="shared" si="8"/>
        <v>2.7370000000000001</v>
      </c>
      <c r="W47" s="83">
        <f t="shared" si="8"/>
        <v>5.0819999999999999</v>
      </c>
      <c r="X47" s="83">
        <f t="shared" si="8"/>
        <v>5.2590000000000003</v>
      </c>
      <c r="Y47" s="83">
        <f t="shared" si="8"/>
        <v>4.6109999999999998</v>
      </c>
      <c r="Z47" s="84">
        <f t="shared" si="8"/>
        <v>0</v>
      </c>
      <c r="AA47" s="100">
        <f>SUM(B47:Z47)</f>
        <v>6615.2040000000006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2021-01-21T13:49:19Z</dcterms:created>
  <dcterms:modified xsi:type="dcterms:W3CDTF">2021-01-21T13:49:19Z</dcterms:modified>
</cp:coreProperties>
</file>