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191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[1]SPOT_Orders_OverView_01!$A$26:$A$36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<sst xmlns="http://schemas.openxmlformats.org/spreadsheetml/2006/main" count="110" uniqueCount="50">
  <si>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20/01/2021 15:47:51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</si>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</sst>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10.195</c:v>
                </c:pt>
                <c:pt idx="7">
                  <c:v>14.41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5">
                  <c:v>6</c:v>
                </c:pt>
                <c:pt idx="16">
                  <c:v>14.221</c:v>
                </c:pt>
                <c:pt idx="17">
                  <c:v>13.801</c:v>
                </c:pt>
                <c:pt idx="18">
                  <c:v>13.801</c:v>
                </c:pt>
                <c:pt idx="19">
                  <c:v>14.269</c:v>
                </c:pt>
                <c:pt idx="20">
                  <c:v>11.013999999999999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3.6920000000000006</c:v>
                </c:pt>
                <c:pt idx="2">
                  <c:v>2.1009999999999995</c:v>
                </c:pt>
                <c:pt idx="3">
                  <c:v>0.63300000000000001</c:v>
                </c:pt>
                <c:pt idx="4">
                  <c:v>2.1549999999999998</c:v>
                </c:pt>
                <c:pt idx="5">
                  <c:v>0.6</c:v>
                </c:pt>
                <c:pt idx="6">
                  <c:v>0.84299999999999997</c:v>
                </c:pt>
                <c:pt idx="7">
                  <c:v>1.3160000000000001</c:v>
                </c:pt>
                <c:pt idx="10">
                  <c:v>3.9180000000000001</c:v>
                </c:pt>
                <c:pt idx="12">
                  <c:v>0.26700000000000002</c:v>
                </c:pt>
                <c:pt idx="16">
                  <c:v>7.3940000000000001</c:v>
                </c:pt>
                <c:pt idx="17">
                  <c:v>9.4520000000000017</c:v>
                </c:pt>
                <c:pt idx="18">
                  <c:v>6.3730000000000002</c:v>
                </c:pt>
                <c:pt idx="19">
                  <c:v>9.1639999999999997</c:v>
                </c:pt>
                <c:pt idx="20">
                  <c:v>0.40100000000000002</c:v>
                </c:pt>
                <c:pt idx="21">
                  <c:v>0.41100000000000003</c:v>
                </c:pt>
                <c:pt idx="22">
                  <c:v>0.93600000000000005</c:v>
                </c:pt>
                <c:pt idx="23">
                  <c:v>2.6240000000000001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2147640"/>
        <c:axId val="4021480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6.8219999999999992</c:v>
                </c:pt>
                <c:pt idx="1">
                  <c:v>7.2720000000000002</c:v>
                </c:pt>
                <c:pt idx="2">
                  <c:v>5.0990000000000002</c:v>
                </c:pt>
                <c:pt idx="3">
                  <c:v>3.5419999999999998</c:v>
                </c:pt>
                <c:pt idx="4">
                  <c:v>5.7859999999999996</c:v>
                </c:pt>
                <c:pt idx="5">
                  <c:v>4.1459999999999999</c:v>
                </c:pt>
                <c:pt idx="6">
                  <c:v>13.853999999999999</c:v>
                </c:pt>
                <c:pt idx="7">
                  <c:v>20.148999999999997</c:v>
                </c:pt>
                <c:pt idx="8">
                  <c:v>16.116999999999997</c:v>
                </c:pt>
                <c:pt idx="9">
                  <c:v>17.056999999999999</c:v>
                </c:pt>
                <c:pt idx="10">
                  <c:v>21.045000000000002</c:v>
                </c:pt>
                <c:pt idx="11">
                  <c:v>68.715999999999994</c:v>
                </c:pt>
                <c:pt idx="12">
                  <c:v>11.560999999999998</c:v>
                </c:pt>
                <c:pt idx="13">
                  <c:v>8.0560000000000009</c:v>
                </c:pt>
                <c:pt idx="14">
                  <c:v>9.879999999999999</c:v>
                </c:pt>
                <c:pt idx="15">
                  <c:v>16.620999999999999</c:v>
                </c:pt>
                <c:pt idx="16">
                  <c:v>32.692999999999998</c:v>
                </c:pt>
                <c:pt idx="17">
                  <c:v>32.42</c:v>
                </c:pt>
                <c:pt idx="18">
                  <c:v>31.915999999999997</c:v>
                </c:pt>
                <c:pt idx="19">
                  <c:v>31.624000000000002</c:v>
                </c:pt>
                <c:pt idx="20">
                  <c:v>17.402999999999999</c:v>
                </c:pt>
                <c:pt idx="21">
                  <c:v>8.0359999999999996</c:v>
                </c:pt>
                <c:pt idx="22">
                  <c:v>6.452</c:v>
                </c:pt>
                <c:pt idx="23">
                  <c:v>4.9539999999999997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147640"/>
        <c:axId val="4021480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47.73</c:v>
                </c:pt>
                <c:pt idx="1">
                  <c:v>45.07</c:v>
                </c:pt>
                <c:pt idx="2">
                  <c:v>41.6</c:v>
                </c:pt>
                <c:pt idx="3">
                  <c:v>46.02</c:v>
                </c:pt>
                <c:pt idx="4">
                  <c:v>45.1</c:v>
                </c:pt>
                <c:pt idx="5">
                  <c:v>57.95</c:v>
                </c:pt>
                <c:pt idx="6">
                  <c:v>62.64</c:v>
                </c:pt>
                <c:pt idx="7">
                  <c:v>68.900000000000006</c:v>
                </c:pt>
                <c:pt idx="8">
                  <c:v>68.63</c:v>
                </c:pt>
                <c:pt idx="9">
                  <c:v>70.63</c:v>
                </c:pt>
                <c:pt idx="10">
                  <c:v>64.010000000000005</c:v>
                </c:pt>
                <c:pt idx="11">
                  <c:v>39</c:v>
                </c:pt>
                <c:pt idx="12">
                  <c:v>56.94</c:v>
                </c:pt>
                <c:pt idx="13">
                  <c:v>57.04</c:v>
                </c:pt>
                <c:pt idx="14">
                  <c:v>48.9</c:v>
                </c:pt>
                <c:pt idx="15">
                  <c:v>51.88</c:v>
                </c:pt>
                <c:pt idx="16">
                  <c:v>67.03</c:v>
                </c:pt>
                <c:pt idx="17">
                  <c:v>71.69</c:v>
                </c:pt>
                <c:pt idx="18">
                  <c:v>71.69</c:v>
                </c:pt>
                <c:pt idx="19">
                  <c:v>67.25</c:v>
                </c:pt>
                <c:pt idx="20">
                  <c:v>68.680000000000007</c:v>
                </c:pt>
                <c:pt idx="21">
                  <c:v>66.27</c:v>
                </c:pt>
                <c:pt idx="22">
                  <c:v>60.19</c:v>
                </c:pt>
                <c:pt idx="23">
                  <c:v>51.3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148816"/>
        <c:axId val="402148424"/>
      </c:lineChart>
      <c:catAx>
        <c:axId val="402147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148032"/>
        <c:crosses val="autoZero"/>
        <c:auto val="1"/>
        <c:lblAlgn val="ctr"/>
        <c:lblOffset val="100"/>
        <c:noMultiLvlLbl val="0"/>
      </c:catAx>
      <c:valAx>
        <c:axId val="40214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147640"/>
        <c:crosses val="autoZero"/>
        <c:crossBetween val="between"/>
      </c:valAx>
      <c:valAx>
        <c:axId val="402148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148816"/>
        <c:crosses val="max"/>
        <c:crossBetween val="between"/>
      </c:valAx>
      <c:catAx>
        <c:axId val="402148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148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44217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115.711</v>
          </cell>
        </row>
        <row r="28">
          <cell r="C28">
            <v>60</v>
          </cell>
        </row>
        <row r="29">
          <cell r="C29">
            <v>0</v>
          </cell>
        </row>
        <row r="30">
          <cell r="C30">
            <v>53.266000000000005</v>
          </cell>
        </row>
        <row r="31">
          <cell r="C31">
            <v>7.9539999999999997</v>
          </cell>
        </row>
        <row r="32">
          <cell r="C32">
            <v>0</v>
          </cell>
        </row>
        <row r="33">
          <cell r="C33">
            <v>164.29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0.113</v>
          </cell>
        </row>
        <row r="39">
          <cell r="C39">
            <v>0</v>
          </cell>
        </row>
        <row r="40">
          <cell r="C40">
            <v>73.073999999999998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49.472000000000001</v>
          </cell>
        </row>
        <row r="46">
          <cell r="C46">
            <v>60</v>
          </cell>
        </row>
        <row r="47">
          <cell r="C47">
            <v>218.56199999999998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47.73</v>
          </cell>
          <cell r="C7">
            <v>45.07</v>
          </cell>
          <cell r="D7">
            <v>41.6</v>
          </cell>
          <cell r="E7">
            <v>46.02</v>
          </cell>
          <cell r="F7">
            <v>45.1</v>
          </cell>
          <cell r="G7">
            <v>57.95</v>
          </cell>
          <cell r="H7">
            <v>62.64</v>
          </cell>
          <cell r="I7">
            <v>68.900000000000006</v>
          </cell>
          <cell r="J7">
            <v>68.63</v>
          </cell>
          <cell r="K7">
            <v>70.63</v>
          </cell>
          <cell r="L7">
            <v>64.010000000000005</v>
          </cell>
          <cell r="M7">
            <v>39</v>
          </cell>
          <cell r="N7">
            <v>56.94</v>
          </cell>
          <cell r="O7">
            <v>57.04</v>
          </cell>
          <cell r="P7">
            <v>48.9</v>
          </cell>
          <cell r="Q7">
            <v>51.88</v>
          </cell>
          <cell r="R7">
            <v>67.03</v>
          </cell>
          <cell r="S7">
            <v>71.69</v>
          </cell>
          <cell r="T7">
            <v>71.69</v>
          </cell>
          <cell r="U7">
            <v>67.25</v>
          </cell>
          <cell r="V7">
            <v>68.680000000000007</v>
          </cell>
          <cell r="W7">
            <v>66.27</v>
          </cell>
          <cell r="X7">
            <v>60.19</v>
          </cell>
          <cell r="Y7">
            <v>51.3</v>
          </cell>
        </row>
        <row r="29">
          <cell r="I29">
            <v>6</v>
          </cell>
          <cell r="J29">
            <v>6</v>
          </cell>
          <cell r="K29">
            <v>6</v>
          </cell>
          <cell r="L29">
            <v>6</v>
          </cell>
          <cell r="Q29">
            <v>6</v>
          </cell>
          <cell r="R29">
            <v>6</v>
          </cell>
          <cell r="S29">
            <v>6</v>
          </cell>
          <cell r="T29">
            <v>6</v>
          </cell>
          <cell r="U29">
            <v>6</v>
          </cell>
          <cell r="V29">
            <v>6</v>
          </cell>
        </row>
        <row r="37">
          <cell r="H37">
            <v>10.195</v>
          </cell>
          <cell r="I37">
            <v>5.27</v>
          </cell>
          <cell r="R37">
            <v>5.15</v>
          </cell>
          <cell r="S37">
            <v>4.4260000000000002</v>
          </cell>
          <cell r="T37">
            <v>4.4260000000000002</v>
          </cell>
          <cell r="U37">
            <v>5.1760000000000002</v>
          </cell>
          <cell r="V37">
            <v>5.0140000000000002</v>
          </cell>
        </row>
        <row r="38">
          <cell r="I38">
            <v>3.14</v>
          </cell>
          <cell r="R38">
            <v>3.0710000000000002</v>
          </cell>
          <cell r="S38">
            <v>3.375</v>
          </cell>
          <cell r="T38">
            <v>3.375</v>
          </cell>
          <cell r="U38">
            <v>3.093</v>
          </cell>
        </row>
        <row r="51">
          <cell r="M51">
            <v>60</v>
          </cell>
        </row>
        <row r="59">
          <cell r="B59">
            <v>0.98599999999999999</v>
          </cell>
          <cell r="C59">
            <v>3.6920000000000006</v>
          </cell>
          <cell r="D59">
            <v>2.1009999999999995</v>
          </cell>
          <cell r="E59">
            <v>0.63300000000000001</v>
          </cell>
          <cell r="F59">
            <v>2.1549999999999998</v>
          </cell>
          <cell r="G59">
            <v>0.6</v>
          </cell>
          <cell r="H59">
            <v>0.84299999999999997</v>
          </cell>
          <cell r="I59">
            <v>1.3160000000000001</v>
          </cell>
          <cell r="L59">
            <v>3.9180000000000001</v>
          </cell>
          <cell r="N59">
            <v>0.26700000000000002</v>
          </cell>
          <cell r="R59">
            <v>7.3940000000000001</v>
          </cell>
          <cell r="S59">
            <v>9.4520000000000017</v>
          </cell>
          <cell r="T59">
            <v>6.3730000000000002</v>
          </cell>
          <cell r="U59">
            <v>9.1639999999999997</v>
          </cell>
          <cell r="V59">
            <v>0.40100000000000002</v>
          </cell>
          <cell r="W59">
            <v>0.41100000000000003</v>
          </cell>
          <cell r="X59">
            <v>0.93600000000000005</v>
          </cell>
          <cell r="Y59">
            <v>2.6240000000000001</v>
          </cell>
        </row>
        <row r="64">
          <cell r="B64">
            <v>2.14</v>
          </cell>
          <cell r="H64">
            <v>0.89</v>
          </cell>
          <cell r="I64">
            <v>2.23</v>
          </cell>
          <cell r="K64">
            <v>1.4E-2</v>
          </cell>
          <cell r="L64">
            <v>1.34</v>
          </cell>
          <cell r="N64">
            <v>1.34</v>
          </cell>
        </row>
        <row r="66">
          <cell r="B66">
            <v>3.6960000000000002</v>
          </cell>
          <cell r="C66">
            <v>3.58</v>
          </cell>
          <cell r="D66">
            <v>2.9979999999999998</v>
          </cell>
          <cell r="E66">
            <v>2.9089999999999998</v>
          </cell>
          <cell r="F66">
            <v>3.6310000000000002</v>
          </cell>
          <cell r="G66">
            <v>3.5459999999999998</v>
          </cell>
          <cell r="H66">
            <v>1.9259999999999997</v>
          </cell>
          <cell r="I66">
            <v>2.1930000000000005</v>
          </cell>
          <cell r="J66">
            <v>10.117000000000001</v>
          </cell>
          <cell r="K66">
            <v>11.042999999999999</v>
          </cell>
          <cell r="L66">
            <v>9.7870000000000008</v>
          </cell>
          <cell r="M66">
            <v>8.7159999999999993</v>
          </cell>
          <cell r="N66">
            <v>9.9539999999999988</v>
          </cell>
          <cell r="O66">
            <v>8.0560000000000009</v>
          </cell>
          <cell r="P66">
            <v>9.879999999999999</v>
          </cell>
          <cell r="Q66">
            <v>10.621</v>
          </cell>
          <cell r="R66">
            <v>11.077999999999998</v>
          </cell>
          <cell r="S66">
            <v>9.166999999999998</v>
          </cell>
          <cell r="T66">
            <v>11.742000000000001</v>
          </cell>
          <cell r="U66">
            <v>8.1910000000000007</v>
          </cell>
          <cell r="V66">
            <v>5.9879999999999995</v>
          </cell>
          <cell r="W66">
            <v>7.625</v>
          </cell>
          <cell r="X66">
            <v>5.516</v>
          </cell>
          <cell r="Y66">
            <v>2.33</v>
          </cell>
        </row>
      </sheetData>
      <sheetData sheetId="17">
        <row r="25">
          <cell r="M25">
            <v>20</v>
          </cell>
        </row>
        <row r="27">
          <cell r="M27">
            <v>20</v>
          </cell>
        </row>
        <row r="29">
          <cell r="M29">
            <v>9.4719999999999995</v>
          </cell>
        </row>
        <row r="51">
          <cell r="I51">
            <v>6</v>
          </cell>
          <cell r="J51">
            <v>6</v>
          </cell>
          <cell r="K51">
            <v>6</v>
          </cell>
          <cell r="L51">
            <v>6</v>
          </cell>
          <cell r="Q51">
            <v>6</v>
          </cell>
          <cell r="R51">
            <v>6</v>
          </cell>
          <cell r="S51">
            <v>6</v>
          </cell>
          <cell r="T51">
            <v>6</v>
          </cell>
          <cell r="U51">
            <v>6</v>
          </cell>
          <cell r="V51">
            <v>6</v>
          </cell>
        </row>
        <row r="59">
          <cell r="B59">
            <v>3.0579999999999998</v>
          </cell>
          <cell r="C59">
            <v>3.484</v>
          </cell>
          <cell r="D59">
            <v>1.4</v>
          </cell>
          <cell r="F59">
            <v>2.1520000000000001</v>
          </cell>
          <cell r="G59">
            <v>0.21</v>
          </cell>
          <cell r="H59">
            <v>8.2189999999999994</v>
          </cell>
          <cell r="I59">
            <v>8.1850000000000005</v>
          </cell>
          <cell r="J59">
            <v>6.4379999999999988</v>
          </cell>
          <cell r="K59">
            <v>7.4360000000000008</v>
          </cell>
          <cell r="L59">
            <v>10.845999999999998</v>
          </cell>
          <cell r="M59">
            <v>14.82</v>
          </cell>
          <cell r="N59">
            <v>7.2669999999999995</v>
          </cell>
          <cell r="O59">
            <v>3.7690000000000001</v>
          </cell>
          <cell r="P59">
            <v>6.8289999999999997</v>
          </cell>
          <cell r="Q59">
            <v>7.7569999999999997</v>
          </cell>
          <cell r="R59">
            <v>26.693000000000001</v>
          </cell>
          <cell r="S59">
            <v>26.42</v>
          </cell>
          <cell r="T59">
            <v>25.915999999999997</v>
          </cell>
          <cell r="U59">
            <v>25.624000000000002</v>
          </cell>
          <cell r="V59">
            <v>11.403</v>
          </cell>
          <cell r="W59">
            <v>8.0359999999999996</v>
          </cell>
          <cell r="X59">
            <v>2.6</v>
          </cell>
        </row>
        <row r="64">
          <cell r="F64">
            <v>0.113</v>
          </cell>
        </row>
        <row r="66">
          <cell r="B66">
            <v>3.7639999999999998</v>
          </cell>
          <cell r="C66">
            <v>3.7879999999999998</v>
          </cell>
          <cell r="D66">
            <v>3.6989999999999998</v>
          </cell>
          <cell r="E66">
            <v>3.5419999999999998</v>
          </cell>
          <cell r="F66">
            <v>3.5209999999999999</v>
          </cell>
          <cell r="G66">
            <v>3.9359999999999999</v>
          </cell>
          <cell r="H66">
            <v>5.6350000000000007</v>
          </cell>
          <cell r="I66">
            <v>5.9640000000000004</v>
          </cell>
          <cell r="J66">
            <v>3.6789999999999998</v>
          </cell>
          <cell r="K66">
            <v>3.621</v>
          </cell>
          <cell r="L66">
            <v>4.1989999999999998</v>
          </cell>
          <cell r="M66">
            <v>4.4240000000000004</v>
          </cell>
          <cell r="N66">
            <v>4.2939999999999996</v>
          </cell>
          <cell r="O66">
            <v>4.2869999999999999</v>
          </cell>
          <cell r="P66">
            <v>3.0510000000000002</v>
          </cell>
          <cell r="Q66">
            <v>2.8639999999999999</v>
          </cell>
          <cell r="X66">
            <v>3.8519999999999999</v>
          </cell>
          <cell r="Y66">
            <v>4.9539999999999997</v>
          </cell>
        </row>
      </sheetData>
      <sheetData sheetId="18">
        <row r="7">
          <cell r="B7">
            <v>47.73</v>
          </cell>
          <cell r="C7">
            <v>45.07</v>
          </cell>
          <cell r="D7">
            <v>41.6</v>
          </cell>
          <cell r="E7">
            <v>46.02</v>
          </cell>
          <cell r="F7">
            <v>45.1</v>
          </cell>
          <cell r="G7">
            <v>57.95</v>
          </cell>
          <cell r="H7">
            <v>62.64</v>
          </cell>
          <cell r="I7">
            <v>68.900000000000006</v>
          </cell>
          <cell r="J7">
            <v>68.63</v>
          </cell>
          <cell r="K7">
            <v>70.63</v>
          </cell>
          <cell r="L7">
            <v>64.010000000000005</v>
          </cell>
          <cell r="M7">
            <v>39</v>
          </cell>
          <cell r="N7">
            <v>56.94</v>
          </cell>
          <cell r="O7">
            <v>57.04</v>
          </cell>
          <cell r="P7">
            <v>48.9</v>
          </cell>
          <cell r="Q7">
            <v>51.88</v>
          </cell>
          <cell r="R7">
            <v>67.03</v>
          </cell>
          <cell r="S7">
            <v>71.69</v>
          </cell>
          <cell r="T7">
            <v>71.69</v>
          </cell>
          <cell r="U7">
            <v>67.25</v>
          </cell>
          <cell r="V7">
            <v>68.680000000000007</v>
          </cell>
          <cell r="W7">
            <v>66.27</v>
          </cell>
          <cell r="X7">
            <v>60.19</v>
          </cell>
          <cell r="Y7">
            <v>51.3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SOLARENERGY</v>
          </cell>
        </row>
        <row r="19">
          <cell r="A19" t="str">
            <v>VOLTERRA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44215</v>
          </cell>
        </row>
        <row r="4">
          <cell r="B4">
            <v>44215</v>
          </cell>
        </row>
        <row r="5">
          <cell r="B5">
            <v>44215</v>
          </cell>
        </row>
        <row r="6">
          <cell r="B6">
            <v>44215</v>
          </cell>
        </row>
        <row r="7">
          <cell r="B7">
            <v>44215</v>
          </cell>
        </row>
        <row r="8">
          <cell r="B8">
            <v>44215</v>
          </cell>
        </row>
        <row r="9">
          <cell r="B9">
            <v>44215</v>
          </cell>
        </row>
        <row r="10">
          <cell r="B10">
            <v>44215</v>
          </cell>
        </row>
        <row r="11">
          <cell r="B11">
            <v>44215</v>
          </cell>
        </row>
        <row r="12">
          <cell r="B12">
            <v>44215</v>
          </cell>
        </row>
        <row r="13">
          <cell r="B13">
            <v>44215</v>
          </cell>
        </row>
        <row r="14">
          <cell r="B14">
            <v>44215</v>
          </cell>
        </row>
        <row r="15">
          <cell r="B15">
            <v>44215</v>
          </cell>
        </row>
        <row r="16">
          <cell r="B16">
            <v>44215</v>
          </cell>
        </row>
      </sheetData>
      <sheetData sheetId="41">
        <row r="2">
          <cell r="C2">
            <v>44218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514.88699999999994</v>
          </cell>
          <cell r="J12">
            <v>514.88699999999994</v>
          </cell>
          <cell r="K12">
            <v>514.88699999999994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308.56299999999999</v>
          </cell>
          <cell r="J13">
            <v>308.56299999999999</v>
          </cell>
          <cell r="K13">
            <v>308.56299999999999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172.3845</v>
          </cell>
          <cell r="J25">
            <v>172.38399999999999</v>
          </cell>
          <cell r="K25">
            <v>172.38399999999999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6.8219999999999983</v>
      </c>
      <c r="C4" s="18">
        <v>7.2719999999999994</v>
      </c>
      <c r="D4" s="18">
        <v>5.0990000000000002</v>
      </c>
      <c r="E4" s="18">
        <v>3.5419999999999998</v>
      </c>
      <c r="F4" s="18">
        <v>5.7859999999999987</v>
      </c>
      <c r="G4" s="18">
        <v>4.1459999999999999</v>
      </c>
      <c r="H4" s="18">
        <v>13.854000000000001</v>
      </c>
      <c r="I4" s="18">
        <v>20.148999999999997</v>
      </c>
      <c r="J4" s="18">
        <v>16.117000000000001</v>
      </c>
      <c r="K4" s="18">
        <v>17.056999999999999</v>
      </c>
      <c r="L4" s="18">
        <v>21.044999999999998</v>
      </c>
      <c r="M4" s="18">
        <v>68.715999999999994</v>
      </c>
      <c r="N4" s="18">
        <v>11.561</v>
      </c>
      <c r="O4" s="18">
        <v>8.0560000000000009</v>
      </c>
      <c r="P4" s="18">
        <v>9.879999999999999</v>
      </c>
      <c r="Q4" s="18">
        <v>16.620999999999999</v>
      </c>
      <c r="R4" s="18">
        <v>32.692999999999998</v>
      </c>
      <c r="S4" s="18">
        <v>32.42</v>
      </c>
      <c r="T4" s="18">
        <v>31.916</v>
      </c>
      <c r="U4" s="18">
        <v>31.624000000000002</v>
      </c>
      <c r="V4" s="18">
        <v>17.403000000000002</v>
      </c>
      <c r="W4" s="18">
        <v>8.0359999999999996</v>
      </c>
      <c r="X4" s="18">
        <v>6.452</v>
      </c>
      <c r="Y4" s="18">
        <v>4.9539999999999988</v>
      </c>
      <c r="Z4" s="19"/>
      <c r="AA4" s="20">
        <f>SUM(B4:Z4)</f>
        <v>401.22100000000006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47.73</v>
      </c>
      <c r="C7" s="28">
        <v>45.07</v>
      </c>
      <c r="D7" s="28">
        <v>41.6</v>
      </c>
      <c r="E7" s="28">
        <v>46.02</v>
      </c>
      <c r="F7" s="28">
        <v>45.1</v>
      </c>
      <c r="G7" s="28">
        <v>57.95</v>
      </c>
      <c r="H7" s="28">
        <v>62.64</v>
      </c>
      <c r="I7" s="28">
        <v>68.900000000000006</v>
      </c>
      <c r="J7" s="28">
        <v>68.63</v>
      </c>
      <c r="K7" s="28">
        <v>70.63</v>
      </c>
      <c r="L7" s="28">
        <v>64.010000000000005</v>
      </c>
      <c r="M7" s="28">
        <v>39</v>
      </c>
      <c r="N7" s="28">
        <v>56.94</v>
      </c>
      <c r="O7" s="28">
        <v>57.04</v>
      </c>
      <c r="P7" s="28">
        <v>48.9</v>
      </c>
      <c r="Q7" s="28">
        <v>51.88</v>
      </c>
      <c r="R7" s="28">
        <v>67.03</v>
      </c>
      <c r="S7" s="28">
        <v>71.69</v>
      </c>
      <c r="T7" s="28">
        <v>71.69</v>
      </c>
      <c r="U7" s="28">
        <v>67.25</v>
      </c>
      <c r="V7" s="28">
        <v>68.680000000000007</v>
      </c>
      <c r="W7" s="28">
        <v>66.27</v>
      </c>
      <c r="X7" s="28">
        <v>60.19</v>
      </c>
      <c r="Y7" s="28">
        <v>51.3</v>
      </c>
      <c r="Z7" s="29"/>
      <c r="AA7" s="30">
        <f>IF(SUM(GR_MAINLAND_MCP_SUM_SELL)&lt;&gt;0,AVERAGEIF(GR_MAINLAND_MCP_SUM_SELL,"&lt;&gt;"""),"")</f>
        <v>58.172500000000007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10.195</v>
      </c>
      <c r="I11" s="47">
        <v>14.41</v>
      </c>
      <c r="J11" s="47">
        <v>6</v>
      </c>
      <c r="K11" s="47">
        <v>6</v>
      </c>
      <c r="L11" s="47">
        <v>6</v>
      </c>
      <c r="M11" s="47"/>
      <c r="N11" s="47"/>
      <c r="O11" s="47"/>
      <c r="P11" s="47"/>
      <c r="Q11" s="47">
        <v>6</v>
      </c>
      <c r="R11" s="47">
        <v>14.221</v>
      </c>
      <c r="S11" s="47">
        <v>13.801</v>
      </c>
      <c r="T11" s="47">
        <v>13.801</v>
      </c>
      <c r="U11" s="47">
        <v>14.269</v>
      </c>
      <c r="V11" s="47">
        <v>11.013999999999999</v>
      </c>
      <c r="W11" s="47"/>
      <c r="X11" s="47"/>
      <c r="Y11" s="47"/>
      <c r="Z11" s="48"/>
      <c r="AA11" s="49">
        <f>SUM(B11:Z11)</f>
        <v>115.71100000000001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>
        <v>60</v>
      </c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60</v>
      </c>
    </row>
    <row r="13" spans="1:27" ht="24.95" customHeight="1" x14ac:dyDescent="0.2">
      <c r="A13" s="50" t="s">
        <v>9</v>
      </c>
      <c r="B13" s="51">
        <v>0.98599999999999999</v>
      </c>
      <c r="C13" s="52">
        <v>3.6920000000000006</v>
      </c>
      <c r="D13" s="52">
        <v>2.1009999999999995</v>
      </c>
      <c r="E13" s="52">
        <v>0.63300000000000001</v>
      </c>
      <c r="F13" s="52">
        <v>2.1549999999999998</v>
      </c>
      <c r="G13" s="52">
        <v>0.6</v>
      </c>
      <c r="H13" s="52">
        <v>0.84299999999999997</v>
      </c>
      <c r="I13" s="52">
        <v>1.3160000000000001</v>
      </c>
      <c r="J13" s="52"/>
      <c r="K13" s="52"/>
      <c r="L13" s="52">
        <v>3.9180000000000001</v>
      </c>
      <c r="M13" s="52"/>
      <c r="N13" s="52">
        <v>0.26700000000000002</v>
      </c>
      <c r="O13" s="52"/>
      <c r="P13" s="52"/>
      <c r="Q13" s="52"/>
      <c r="R13" s="52">
        <v>7.3940000000000001</v>
      </c>
      <c r="S13" s="52">
        <v>9.4520000000000017</v>
      </c>
      <c r="T13" s="52">
        <v>6.3730000000000002</v>
      </c>
      <c r="U13" s="52">
        <v>9.1639999999999997</v>
      </c>
      <c r="V13" s="52">
        <v>0.40100000000000002</v>
      </c>
      <c r="W13" s="52">
        <v>0.41100000000000003</v>
      </c>
      <c r="X13" s="52">
        <v>0.93600000000000005</v>
      </c>
      <c r="Y13" s="52">
        <v>2.6240000000000001</v>
      </c>
      <c r="Z13" s="53"/>
      <c r="AA13" s="54">
        <f>SUM(B13:Z13)</f>
        <v>53.266000000000005</v>
      </c>
    </row>
    <row r="14" spans="1:27" ht="30" customHeight="1" thickBot="1" x14ac:dyDescent="0.25">
      <c r="A14" s="55" t="s">
        <v>10</v>
      </c>
      <c r="B14" s="56">
        <f>IF(LEN(B$2)&gt;0,SUM(B10:B13),"")</f>
        <v>0.98599999999999999</v>
      </c>
      <c r="C14" s="57">
        <f t="shared" ref="C14:Z14" si="0">IF(LEN(C$2)&gt;0,SUM(C10:C13),"")</f>
        <v>3.6920000000000006</v>
      </c>
      <c r="D14" s="57">
        <f t="shared" si="0"/>
        <v>2.1009999999999995</v>
      </c>
      <c r="E14" s="57">
        <f t="shared" si="0"/>
        <v>0.63300000000000001</v>
      </c>
      <c r="F14" s="57">
        <f t="shared" si="0"/>
        <v>2.1549999999999998</v>
      </c>
      <c r="G14" s="57">
        <f t="shared" si="0"/>
        <v>0.6</v>
      </c>
      <c r="H14" s="57">
        <f t="shared" si="0"/>
        <v>11.038</v>
      </c>
      <c r="I14" s="57">
        <f t="shared" si="0"/>
        <v>15.726000000000001</v>
      </c>
      <c r="J14" s="57">
        <f t="shared" si="0"/>
        <v>6</v>
      </c>
      <c r="K14" s="57">
        <f t="shared" si="0"/>
        <v>6</v>
      </c>
      <c r="L14" s="57">
        <f t="shared" si="0"/>
        <v>9.9179999999999993</v>
      </c>
      <c r="M14" s="57">
        <f t="shared" si="0"/>
        <v>60</v>
      </c>
      <c r="N14" s="57">
        <f t="shared" si="0"/>
        <v>0.26700000000000002</v>
      </c>
      <c r="O14" s="57">
        <f t="shared" si="0"/>
        <v>0</v>
      </c>
      <c r="P14" s="57">
        <f t="shared" si="0"/>
        <v>0</v>
      </c>
      <c r="Q14" s="57">
        <f t="shared" si="0"/>
        <v>6</v>
      </c>
      <c r="R14" s="57">
        <f t="shared" si="0"/>
        <v>21.615000000000002</v>
      </c>
      <c r="S14" s="57">
        <f t="shared" si="0"/>
        <v>23.253</v>
      </c>
      <c r="T14" s="57">
        <f t="shared" si="0"/>
        <v>20.173999999999999</v>
      </c>
      <c r="U14" s="57">
        <f t="shared" si="0"/>
        <v>23.433</v>
      </c>
      <c r="V14" s="57">
        <f t="shared" si="0"/>
        <v>11.414999999999999</v>
      </c>
      <c r="W14" s="57">
        <f t="shared" si="0"/>
        <v>0.41100000000000003</v>
      </c>
      <c r="X14" s="57">
        <f t="shared" si="0"/>
        <v>0.93600000000000005</v>
      </c>
      <c r="Y14" s="57">
        <f t="shared" si="0"/>
        <v>2.6240000000000001</v>
      </c>
      <c r="Z14" s="58" t="str">
        <f t="shared" si="0"/>
        <v/>
      </c>
      <c r="AA14" s="59">
        <f>SUM(AA9:AA13)</f>
        <v>228.97700000000003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2.14</v>
      </c>
      <c r="C17" s="67"/>
      <c r="D17" s="67"/>
      <c r="E17" s="67"/>
      <c r="F17" s="67"/>
      <c r="G17" s="67"/>
      <c r="H17" s="67">
        <v>0.89</v>
      </c>
      <c r="I17" s="67">
        <v>2.23</v>
      </c>
      <c r="J17" s="67"/>
      <c r="K17" s="67">
        <v>1.4E-2</v>
      </c>
      <c r="L17" s="67">
        <v>1.34</v>
      </c>
      <c r="M17" s="67"/>
      <c r="N17" s="67">
        <v>1.34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7.9539999999999997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3.6960000000000002</v>
      </c>
      <c r="C19" s="76">
        <v>3.58</v>
      </c>
      <c r="D19" s="76">
        <v>2.9979999999999998</v>
      </c>
      <c r="E19" s="76">
        <v>2.9089999999999998</v>
      </c>
      <c r="F19" s="76">
        <v>3.6310000000000002</v>
      </c>
      <c r="G19" s="76">
        <v>3.5459999999999998</v>
      </c>
      <c r="H19" s="76">
        <v>1.9259999999999997</v>
      </c>
      <c r="I19" s="76">
        <v>2.1930000000000005</v>
      </c>
      <c r="J19" s="76">
        <v>10.117000000000001</v>
      </c>
      <c r="K19" s="76">
        <v>11.042999999999999</v>
      </c>
      <c r="L19" s="76">
        <v>9.7870000000000008</v>
      </c>
      <c r="M19" s="76">
        <v>8.7159999999999993</v>
      </c>
      <c r="N19" s="76">
        <v>9.9539999999999988</v>
      </c>
      <c r="O19" s="76">
        <v>8.0560000000000009</v>
      </c>
      <c r="P19" s="76">
        <v>9.879999999999999</v>
      </c>
      <c r="Q19" s="76">
        <v>10.621</v>
      </c>
      <c r="R19" s="76">
        <v>11.077999999999998</v>
      </c>
      <c r="S19" s="76">
        <v>9.166999999999998</v>
      </c>
      <c r="T19" s="76">
        <v>11.742000000000001</v>
      </c>
      <c r="U19" s="76">
        <v>8.1910000000000007</v>
      </c>
      <c r="V19" s="76">
        <v>5.9879999999999995</v>
      </c>
      <c r="W19" s="76">
        <v>7.625</v>
      </c>
      <c r="X19" s="76">
        <v>5.516</v>
      </c>
      <c r="Y19" s="76">
        <v>2.33</v>
      </c>
      <c r="Z19" s="73"/>
      <c r="AA19" s="74">
        <f>SUM(B19:Z19)</f>
        <v>164.29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5.8360000000000003</v>
      </c>
      <c r="C22" s="83">
        <f t="shared" ref="C22:Z22" si="1">IF(LEN(C$2)&gt;0,SUM(C17:C21),"")</f>
        <v>3.58</v>
      </c>
      <c r="D22" s="83">
        <f t="shared" si="1"/>
        <v>2.9979999999999998</v>
      </c>
      <c r="E22" s="83">
        <f t="shared" si="1"/>
        <v>2.9089999999999998</v>
      </c>
      <c r="F22" s="83">
        <f t="shared" si="1"/>
        <v>3.6310000000000002</v>
      </c>
      <c r="G22" s="83">
        <f t="shared" si="1"/>
        <v>3.5459999999999998</v>
      </c>
      <c r="H22" s="83">
        <f t="shared" si="1"/>
        <v>2.8159999999999998</v>
      </c>
      <c r="I22" s="83">
        <f t="shared" si="1"/>
        <v>4.423</v>
      </c>
      <c r="J22" s="83">
        <f t="shared" si="1"/>
        <v>10.117000000000001</v>
      </c>
      <c r="K22" s="83">
        <f t="shared" si="1"/>
        <v>11.056999999999999</v>
      </c>
      <c r="L22" s="83">
        <f t="shared" si="1"/>
        <v>11.127000000000001</v>
      </c>
      <c r="M22" s="83">
        <f t="shared" si="1"/>
        <v>8.7159999999999993</v>
      </c>
      <c r="N22" s="83">
        <f t="shared" si="1"/>
        <v>11.293999999999999</v>
      </c>
      <c r="O22" s="83">
        <f t="shared" si="1"/>
        <v>8.0560000000000009</v>
      </c>
      <c r="P22" s="83">
        <f t="shared" si="1"/>
        <v>9.879999999999999</v>
      </c>
      <c r="Q22" s="83">
        <f t="shared" si="1"/>
        <v>10.621</v>
      </c>
      <c r="R22" s="83">
        <f t="shared" si="1"/>
        <v>11.077999999999998</v>
      </c>
      <c r="S22" s="83">
        <f t="shared" si="1"/>
        <v>9.166999999999998</v>
      </c>
      <c r="T22" s="83">
        <f t="shared" si="1"/>
        <v>11.742000000000001</v>
      </c>
      <c r="U22" s="83">
        <f t="shared" si="1"/>
        <v>8.1910000000000007</v>
      </c>
      <c r="V22" s="83">
        <f t="shared" si="1"/>
        <v>5.9879999999999995</v>
      </c>
      <c r="W22" s="83">
        <f t="shared" si="1"/>
        <v>7.625</v>
      </c>
      <c r="X22" s="83">
        <f t="shared" si="1"/>
        <v>5.516</v>
      </c>
      <c r="Y22" s="83">
        <f t="shared" si="1"/>
        <v>2.33</v>
      </c>
      <c r="Z22" s="84" t="str">
        <f t="shared" si="1"/>
        <v/>
      </c>
      <c r="AA22" s="85">
        <f>SUM(AA17:AA21)</f>
        <v>172.244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6.8220000000000001</v>
      </c>
      <c r="C26" s="72">
        <v>7.2720000000000002</v>
      </c>
      <c r="D26" s="72">
        <v>5.0990000000000002</v>
      </c>
      <c r="E26" s="72">
        <v>3.5419999999999998</v>
      </c>
      <c r="F26" s="72">
        <v>5.7859999999999996</v>
      </c>
      <c r="G26" s="72">
        <v>4.1459999999999999</v>
      </c>
      <c r="H26" s="72">
        <v>13.853999999999999</v>
      </c>
      <c r="I26" s="72">
        <v>20.149000000000001</v>
      </c>
      <c r="J26" s="72">
        <v>16.117000000000001</v>
      </c>
      <c r="K26" s="72">
        <v>17.056999999999999</v>
      </c>
      <c r="L26" s="72">
        <v>21.045000000000002</v>
      </c>
      <c r="M26" s="72">
        <v>68.715999999999994</v>
      </c>
      <c r="N26" s="72">
        <v>11.561</v>
      </c>
      <c r="O26" s="72">
        <v>8.0559999999999992</v>
      </c>
      <c r="P26" s="72">
        <v>9.8800000000000008</v>
      </c>
      <c r="Q26" s="72">
        <v>16.620999999999999</v>
      </c>
      <c r="R26" s="72">
        <v>32.692999999999998</v>
      </c>
      <c r="S26" s="72">
        <v>32.42</v>
      </c>
      <c r="T26" s="72">
        <v>31.916</v>
      </c>
      <c r="U26" s="72">
        <v>31.623999999999999</v>
      </c>
      <c r="V26" s="72">
        <v>17.402999999999999</v>
      </c>
      <c r="W26" s="72">
        <v>8.0359999999999996</v>
      </c>
      <c r="X26" s="72">
        <v>6.452</v>
      </c>
      <c r="Y26" s="72">
        <v>4.9539999999999997</v>
      </c>
      <c r="Z26" s="73"/>
      <c r="AA26" s="74">
        <f>SUM(B26:Z26)</f>
        <v>401.22100000000012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6.8220000000000001</v>
      </c>
      <c r="C28" s="57">
        <f t="shared" ref="C28:Z28" si="2">IF(LEN(C$2)&gt;0,SUM(C25:C27),"")</f>
        <v>7.2720000000000002</v>
      </c>
      <c r="D28" s="57">
        <f t="shared" si="2"/>
        <v>5.0990000000000002</v>
      </c>
      <c r="E28" s="57">
        <f t="shared" si="2"/>
        <v>3.5419999999999998</v>
      </c>
      <c r="F28" s="57">
        <f t="shared" si="2"/>
        <v>5.7859999999999996</v>
      </c>
      <c r="G28" s="57">
        <f t="shared" si="2"/>
        <v>4.1459999999999999</v>
      </c>
      <c r="H28" s="57">
        <f t="shared" si="2"/>
        <v>13.853999999999999</v>
      </c>
      <c r="I28" s="57">
        <f t="shared" si="2"/>
        <v>20.149000000000001</v>
      </c>
      <c r="J28" s="57">
        <f t="shared" si="2"/>
        <v>16.117000000000001</v>
      </c>
      <c r="K28" s="57">
        <f t="shared" si="2"/>
        <v>17.056999999999999</v>
      </c>
      <c r="L28" s="57">
        <f t="shared" si="2"/>
        <v>21.045000000000002</v>
      </c>
      <c r="M28" s="57">
        <f t="shared" si="2"/>
        <v>68.715999999999994</v>
      </c>
      <c r="N28" s="57">
        <f t="shared" si="2"/>
        <v>11.561</v>
      </c>
      <c r="O28" s="57">
        <f t="shared" si="2"/>
        <v>8.0559999999999992</v>
      </c>
      <c r="P28" s="57">
        <f t="shared" si="2"/>
        <v>9.8800000000000008</v>
      </c>
      <c r="Q28" s="57">
        <f t="shared" si="2"/>
        <v>16.620999999999999</v>
      </c>
      <c r="R28" s="57">
        <f t="shared" si="2"/>
        <v>32.692999999999998</v>
      </c>
      <c r="S28" s="57">
        <f t="shared" si="2"/>
        <v>32.42</v>
      </c>
      <c r="T28" s="57">
        <f t="shared" si="2"/>
        <v>31.916</v>
      </c>
      <c r="U28" s="57">
        <f t="shared" si="2"/>
        <v>31.623999999999999</v>
      </c>
      <c r="V28" s="57">
        <f t="shared" si="2"/>
        <v>17.402999999999999</v>
      </c>
      <c r="W28" s="57">
        <f t="shared" si="2"/>
        <v>8.0359999999999996</v>
      </c>
      <c r="X28" s="57">
        <f t="shared" si="2"/>
        <v>6.452</v>
      </c>
      <c r="Y28" s="57">
        <f t="shared" si="2"/>
        <v>4.9539999999999997</v>
      </c>
      <c r="Z28" s="58" t="str">
        <f t="shared" si="2"/>
        <v/>
      </c>
      <c r="AA28" s="59">
        <f>SUM(AA25:AA27)</f>
        <v>401.22100000000012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6.8220000000000001</v>
      </c>
      <c r="C47" s="83">
        <f t="shared" ref="C47:Z47" si="8">IF(LEN(C$2)&gt;0,C14+C22+C36,"")</f>
        <v>7.2720000000000002</v>
      </c>
      <c r="D47" s="83">
        <f t="shared" si="8"/>
        <v>5.0989999999999993</v>
      </c>
      <c r="E47" s="83">
        <f t="shared" si="8"/>
        <v>3.5419999999999998</v>
      </c>
      <c r="F47" s="83">
        <f t="shared" si="8"/>
        <v>5.7859999999999996</v>
      </c>
      <c r="G47" s="83">
        <f t="shared" si="8"/>
        <v>4.1459999999999999</v>
      </c>
      <c r="H47" s="83">
        <f t="shared" si="8"/>
        <v>13.853999999999999</v>
      </c>
      <c r="I47" s="83">
        <f t="shared" si="8"/>
        <v>20.149000000000001</v>
      </c>
      <c r="J47" s="83">
        <f t="shared" si="8"/>
        <v>16.117000000000001</v>
      </c>
      <c r="K47" s="83">
        <f t="shared" si="8"/>
        <v>17.056999999999999</v>
      </c>
      <c r="L47" s="83">
        <f t="shared" si="8"/>
        <v>21.045000000000002</v>
      </c>
      <c r="M47" s="83">
        <f t="shared" si="8"/>
        <v>68.715999999999994</v>
      </c>
      <c r="N47" s="83">
        <f t="shared" si="8"/>
        <v>11.560999999999998</v>
      </c>
      <c r="O47" s="83">
        <f t="shared" si="8"/>
        <v>8.0560000000000009</v>
      </c>
      <c r="P47" s="83">
        <f t="shared" si="8"/>
        <v>9.879999999999999</v>
      </c>
      <c r="Q47" s="83">
        <f t="shared" si="8"/>
        <v>16.621000000000002</v>
      </c>
      <c r="R47" s="83">
        <f t="shared" si="8"/>
        <v>32.692999999999998</v>
      </c>
      <c r="S47" s="83">
        <f t="shared" si="8"/>
        <v>32.42</v>
      </c>
      <c r="T47" s="83">
        <f t="shared" si="8"/>
        <v>31.916</v>
      </c>
      <c r="U47" s="83">
        <f t="shared" si="8"/>
        <v>31.624000000000002</v>
      </c>
      <c r="V47" s="83">
        <f t="shared" si="8"/>
        <v>17.402999999999999</v>
      </c>
      <c r="W47" s="83">
        <f t="shared" si="8"/>
        <v>8.0359999999999996</v>
      </c>
      <c r="X47" s="83">
        <f t="shared" si="8"/>
        <v>6.452</v>
      </c>
      <c r="Y47" s="83">
        <f t="shared" si="8"/>
        <v>4.9540000000000006</v>
      </c>
      <c r="Z47" s="84" t="str">
        <f t="shared" si="8"/>
        <v/>
      </c>
      <c r="AA47" s="100">
        <f>SUM(B47:Z47)</f>
        <v>401.22100000000012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6.8219999999999992</v>
      </c>
      <c r="C4" s="18">
        <v>7.2720000000000002</v>
      </c>
      <c r="D4" s="18">
        <v>5.0990000000000002</v>
      </c>
      <c r="E4" s="18">
        <v>3.5419999999999998</v>
      </c>
      <c r="F4" s="18">
        <v>5.7859999999999996</v>
      </c>
      <c r="G4" s="18">
        <v>4.1459999999999999</v>
      </c>
      <c r="H4" s="18">
        <v>13.853999999999999</v>
      </c>
      <c r="I4" s="18">
        <v>20.148999999999997</v>
      </c>
      <c r="J4" s="18">
        <v>16.116999999999997</v>
      </c>
      <c r="K4" s="18">
        <v>17.056999999999999</v>
      </c>
      <c r="L4" s="18">
        <v>21.045000000000002</v>
      </c>
      <c r="M4" s="18">
        <v>68.715999999999994</v>
      </c>
      <c r="N4" s="18">
        <v>11.560999999999998</v>
      </c>
      <c r="O4" s="18">
        <v>8.0560000000000009</v>
      </c>
      <c r="P4" s="18">
        <v>9.879999999999999</v>
      </c>
      <c r="Q4" s="18">
        <v>16.620999999999999</v>
      </c>
      <c r="R4" s="18">
        <v>32.692999999999998</v>
      </c>
      <c r="S4" s="18">
        <v>32.42</v>
      </c>
      <c r="T4" s="18">
        <v>31.915999999999997</v>
      </c>
      <c r="U4" s="18">
        <v>31.624000000000002</v>
      </c>
      <c r="V4" s="18">
        <v>17.402999999999999</v>
      </c>
      <c r="W4" s="18">
        <v>8.0359999999999996</v>
      </c>
      <c r="X4" s="18">
        <v>6.452</v>
      </c>
      <c r="Y4" s="18">
        <v>4.9539999999999997</v>
      </c>
      <c r="Z4" s="19"/>
      <c r="AA4" s="20">
        <f>SUM(B4:Z4)</f>
        <v>401.22100000000012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47.73</v>
      </c>
      <c r="C7" s="28">
        <v>45.07</v>
      </c>
      <c r="D7" s="28">
        <v>41.6</v>
      </c>
      <c r="E7" s="28">
        <v>46.02</v>
      </c>
      <c r="F7" s="28">
        <v>45.1</v>
      </c>
      <c r="G7" s="28">
        <v>57.95</v>
      </c>
      <c r="H7" s="28">
        <v>62.64</v>
      </c>
      <c r="I7" s="28">
        <v>68.900000000000006</v>
      </c>
      <c r="J7" s="28">
        <v>68.63</v>
      </c>
      <c r="K7" s="28">
        <v>70.63</v>
      </c>
      <c r="L7" s="28">
        <v>64.010000000000005</v>
      </c>
      <c r="M7" s="28">
        <v>39</v>
      </c>
      <c r="N7" s="28">
        <v>56.94</v>
      </c>
      <c r="O7" s="28">
        <v>57.04</v>
      </c>
      <c r="P7" s="28">
        <v>48.9</v>
      </c>
      <c r="Q7" s="28">
        <v>51.88</v>
      </c>
      <c r="R7" s="28">
        <v>67.03</v>
      </c>
      <c r="S7" s="28">
        <v>71.69</v>
      </c>
      <c r="T7" s="28">
        <v>71.69</v>
      </c>
      <c r="U7" s="28">
        <v>67.25</v>
      </c>
      <c r="V7" s="28">
        <v>68.680000000000007</v>
      </c>
      <c r="W7" s="28">
        <v>66.27</v>
      </c>
      <c r="X7" s="28">
        <v>60.19</v>
      </c>
      <c r="Y7" s="28">
        <v>51.3</v>
      </c>
      <c r="Z7" s="29"/>
      <c r="AA7" s="30">
        <v>58.172500000000007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49.472000000000001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49.472000000000001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6</v>
      </c>
      <c r="J12" s="47">
        <v>6</v>
      </c>
      <c r="K12" s="47">
        <v>6</v>
      </c>
      <c r="L12" s="47">
        <v>6</v>
      </c>
      <c r="M12" s="47"/>
      <c r="N12" s="47"/>
      <c r="O12" s="47"/>
      <c r="P12" s="47"/>
      <c r="Q12" s="47">
        <v>6</v>
      </c>
      <c r="R12" s="47">
        <v>6</v>
      </c>
      <c r="S12" s="47">
        <v>6</v>
      </c>
      <c r="T12" s="47">
        <v>6</v>
      </c>
      <c r="U12" s="47">
        <v>6</v>
      </c>
      <c r="V12" s="47">
        <v>6</v>
      </c>
      <c r="W12" s="47"/>
      <c r="X12" s="47"/>
      <c r="Y12" s="47"/>
      <c r="Z12" s="48"/>
      <c r="AA12" s="49">
        <f>SUM(B12:Z12)</f>
        <v>60</v>
      </c>
    </row>
    <row r="13" spans="1:27" ht="24.95" customHeight="1" x14ac:dyDescent="0.2">
      <c r="A13" s="50" t="s">
        <v>9</v>
      </c>
      <c r="B13" s="51">
        <v>3.0579999999999998</v>
      </c>
      <c r="C13" s="52">
        <v>3.484</v>
      </c>
      <c r="D13" s="52">
        <v>1.4</v>
      </c>
      <c r="E13" s="52"/>
      <c r="F13" s="52">
        <v>2.1520000000000001</v>
      </c>
      <c r="G13" s="52">
        <v>0.21</v>
      </c>
      <c r="H13" s="52">
        <v>8.2189999999999994</v>
      </c>
      <c r="I13" s="52">
        <v>8.1850000000000005</v>
      </c>
      <c r="J13" s="52">
        <v>6.4379999999999988</v>
      </c>
      <c r="K13" s="52">
        <v>7.4360000000000008</v>
      </c>
      <c r="L13" s="52">
        <v>10.845999999999998</v>
      </c>
      <c r="M13" s="52">
        <v>14.82</v>
      </c>
      <c r="N13" s="52">
        <v>7.2669999999999995</v>
      </c>
      <c r="O13" s="52">
        <v>3.7690000000000001</v>
      </c>
      <c r="P13" s="52">
        <v>6.8289999999999997</v>
      </c>
      <c r="Q13" s="52">
        <v>7.7569999999999997</v>
      </c>
      <c r="R13" s="52">
        <v>26.693000000000001</v>
      </c>
      <c r="S13" s="52">
        <v>26.42</v>
      </c>
      <c r="T13" s="52">
        <v>25.915999999999997</v>
      </c>
      <c r="U13" s="52">
        <v>25.624000000000002</v>
      </c>
      <c r="V13" s="52">
        <v>11.403</v>
      </c>
      <c r="W13" s="52">
        <v>8.0359999999999996</v>
      </c>
      <c r="X13" s="52">
        <v>2.6</v>
      </c>
      <c r="Y13" s="52"/>
      <c r="Z13" s="53"/>
      <c r="AA13" s="54">
        <f>SUM(B13:Z13)</f>
        <v>218.56199999999998</v>
      </c>
    </row>
    <row r="14" spans="1:27" ht="30" customHeight="1" thickBot="1" x14ac:dyDescent="0.25">
      <c r="A14" s="55" t="s">
        <v>10</v>
      </c>
      <c r="B14" s="56">
        <f>IF(LEN(B$2)&gt;0,SUM(B10:B13),"")</f>
        <v>3.0579999999999998</v>
      </c>
      <c r="C14" s="57">
        <f t="shared" ref="C14:Z14" si="0">IF(LEN(C$2)&gt;0,SUM(C10:C13),"")</f>
        <v>3.484</v>
      </c>
      <c r="D14" s="57">
        <f t="shared" si="0"/>
        <v>1.4</v>
      </c>
      <c r="E14" s="57">
        <f t="shared" si="0"/>
        <v>0</v>
      </c>
      <c r="F14" s="57">
        <f t="shared" si="0"/>
        <v>2.1520000000000001</v>
      </c>
      <c r="G14" s="57">
        <f t="shared" si="0"/>
        <v>0.21</v>
      </c>
      <c r="H14" s="57">
        <f t="shared" si="0"/>
        <v>8.2189999999999994</v>
      </c>
      <c r="I14" s="57">
        <f t="shared" si="0"/>
        <v>14.185</v>
      </c>
      <c r="J14" s="57">
        <f t="shared" si="0"/>
        <v>12.437999999999999</v>
      </c>
      <c r="K14" s="57">
        <f t="shared" si="0"/>
        <v>13.436</v>
      </c>
      <c r="L14" s="57">
        <f t="shared" si="0"/>
        <v>16.845999999999997</v>
      </c>
      <c r="M14" s="57">
        <f t="shared" si="0"/>
        <v>64.292000000000002</v>
      </c>
      <c r="N14" s="57">
        <f t="shared" si="0"/>
        <v>7.2669999999999995</v>
      </c>
      <c r="O14" s="57">
        <f t="shared" si="0"/>
        <v>3.7690000000000001</v>
      </c>
      <c r="P14" s="57">
        <f t="shared" si="0"/>
        <v>6.8289999999999997</v>
      </c>
      <c r="Q14" s="57">
        <f t="shared" si="0"/>
        <v>13.757</v>
      </c>
      <c r="R14" s="57">
        <f t="shared" si="0"/>
        <v>32.692999999999998</v>
      </c>
      <c r="S14" s="57">
        <f t="shared" si="0"/>
        <v>32.42</v>
      </c>
      <c r="T14" s="57">
        <f t="shared" si="0"/>
        <v>31.915999999999997</v>
      </c>
      <c r="U14" s="57">
        <f t="shared" si="0"/>
        <v>31.624000000000002</v>
      </c>
      <c r="V14" s="57">
        <f t="shared" si="0"/>
        <v>17.402999999999999</v>
      </c>
      <c r="W14" s="57">
        <f t="shared" si="0"/>
        <v>8.0359999999999996</v>
      </c>
      <c r="X14" s="57">
        <f t="shared" si="0"/>
        <v>2.6</v>
      </c>
      <c r="Y14" s="57">
        <f t="shared" si="0"/>
        <v>0</v>
      </c>
      <c r="Z14" s="58" t="str">
        <f t="shared" si="0"/>
        <v/>
      </c>
      <c r="AA14" s="59">
        <f>SUM(AA9:AA13)</f>
        <v>328.03399999999999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>
        <v>0.113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0.113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3.7639999999999998</v>
      </c>
      <c r="C19" s="76">
        <v>3.7879999999999998</v>
      </c>
      <c r="D19" s="76">
        <v>3.6989999999999998</v>
      </c>
      <c r="E19" s="76">
        <v>3.5419999999999998</v>
      </c>
      <c r="F19" s="76">
        <v>3.5209999999999999</v>
      </c>
      <c r="G19" s="76">
        <v>3.9359999999999999</v>
      </c>
      <c r="H19" s="76">
        <v>5.6350000000000007</v>
      </c>
      <c r="I19" s="76">
        <v>5.9640000000000004</v>
      </c>
      <c r="J19" s="76">
        <v>3.6789999999999998</v>
      </c>
      <c r="K19" s="76">
        <v>3.621</v>
      </c>
      <c r="L19" s="76">
        <v>4.1989999999999998</v>
      </c>
      <c r="M19" s="76">
        <v>4.4240000000000004</v>
      </c>
      <c r="N19" s="76">
        <v>4.2939999999999996</v>
      </c>
      <c r="O19" s="76">
        <v>4.2869999999999999</v>
      </c>
      <c r="P19" s="76">
        <v>3.0510000000000002</v>
      </c>
      <c r="Q19" s="76">
        <v>2.8639999999999999</v>
      </c>
      <c r="R19" s="76"/>
      <c r="S19" s="76"/>
      <c r="T19" s="76"/>
      <c r="U19" s="76"/>
      <c r="V19" s="76"/>
      <c r="W19" s="76"/>
      <c r="X19" s="76">
        <v>3.8519999999999999</v>
      </c>
      <c r="Y19" s="76">
        <v>4.9539999999999997</v>
      </c>
      <c r="Z19" s="73"/>
      <c r="AA19" s="74">
        <f>SUM(B19:Z19)</f>
        <v>73.073999999999998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3.7639999999999998</v>
      </c>
      <c r="C22" s="83">
        <f t="shared" si="1"/>
        <v>3.7879999999999998</v>
      </c>
      <c r="D22" s="83">
        <f t="shared" si="1"/>
        <v>3.6989999999999998</v>
      </c>
      <c r="E22" s="83">
        <f t="shared" si="1"/>
        <v>3.5419999999999998</v>
      </c>
      <c r="F22" s="83">
        <f t="shared" si="1"/>
        <v>3.6339999999999999</v>
      </c>
      <c r="G22" s="83">
        <f t="shared" si="1"/>
        <v>3.9359999999999999</v>
      </c>
      <c r="H22" s="83">
        <f t="shared" si="1"/>
        <v>5.6350000000000007</v>
      </c>
      <c r="I22" s="83">
        <f t="shared" si="1"/>
        <v>5.9640000000000004</v>
      </c>
      <c r="J22" s="83">
        <f t="shared" si="1"/>
        <v>3.6789999999999998</v>
      </c>
      <c r="K22" s="83">
        <f t="shared" si="1"/>
        <v>3.621</v>
      </c>
      <c r="L22" s="83">
        <f t="shared" si="1"/>
        <v>4.1989999999999998</v>
      </c>
      <c r="M22" s="83">
        <f t="shared" si="1"/>
        <v>4.4240000000000004</v>
      </c>
      <c r="N22" s="83">
        <f t="shared" si="1"/>
        <v>4.2939999999999996</v>
      </c>
      <c r="O22" s="83">
        <f t="shared" si="1"/>
        <v>4.2869999999999999</v>
      </c>
      <c r="P22" s="83">
        <f t="shared" si="1"/>
        <v>3.0510000000000002</v>
      </c>
      <c r="Q22" s="83">
        <f t="shared" si="1"/>
        <v>2.8639999999999999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3.8519999999999999</v>
      </c>
      <c r="Y22" s="83">
        <f t="shared" si="1"/>
        <v>4.9539999999999997</v>
      </c>
      <c r="Z22" s="84">
        <f t="shared" si="1"/>
        <v>0</v>
      </c>
      <c r="AA22" s="85">
        <f t="shared" si="1"/>
        <v>73.186999999999998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6.8220000000000001</v>
      </c>
      <c r="C26" s="72">
        <v>7.2720000000000002</v>
      </c>
      <c r="D26" s="72">
        <v>5.0990000000000002</v>
      </c>
      <c r="E26" s="72">
        <v>3.5419999999999998</v>
      </c>
      <c r="F26" s="72">
        <v>5.7859999999999996</v>
      </c>
      <c r="G26" s="72">
        <v>4.1459999999999999</v>
      </c>
      <c r="H26" s="72">
        <v>13.853999999999999</v>
      </c>
      <c r="I26" s="72">
        <v>20.149000000000001</v>
      </c>
      <c r="J26" s="72">
        <v>16.117000000000001</v>
      </c>
      <c r="K26" s="72">
        <v>17.056999999999999</v>
      </c>
      <c r="L26" s="72">
        <v>21.045000000000002</v>
      </c>
      <c r="M26" s="72">
        <v>68.715999999999994</v>
      </c>
      <c r="N26" s="72">
        <v>11.561</v>
      </c>
      <c r="O26" s="72">
        <v>8.0559999999999992</v>
      </c>
      <c r="P26" s="72">
        <v>9.8800000000000008</v>
      </c>
      <c r="Q26" s="72">
        <v>16.620999999999999</v>
      </c>
      <c r="R26" s="72">
        <v>32.692999999999998</v>
      </c>
      <c r="S26" s="72">
        <v>32.42</v>
      </c>
      <c r="T26" s="72">
        <v>31.916</v>
      </c>
      <c r="U26" s="72">
        <v>31.623999999999999</v>
      </c>
      <c r="V26" s="72">
        <v>17.402999999999999</v>
      </c>
      <c r="W26" s="72">
        <v>8.0359999999999996</v>
      </c>
      <c r="X26" s="72">
        <v>6.452</v>
      </c>
      <c r="Y26" s="72">
        <v>4.9539999999999997</v>
      </c>
      <c r="Z26" s="73"/>
      <c r="AA26" s="74">
        <f>SUM(B26:Z26)</f>
        <v>401.22100000000012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6.8220000000000001</v>
      </c>
      <c r="C28" s="57">
        <f t="shared" si="2"/>
        <v>7.2720000000000002</v>
      </c>
      <c r="D28" s="57">
        <f t="shared" si="2"/>
        <v>5.0990000000000002</v>
      </c>
      <c r="E28" s="57">
        <f t="shared" si="2"/>
        <v>3.5419999999999998</v>
      </c>
      <c r="F28" s="57">
        <f t="shared" si="2"/>
        <v>5.7859999999999996</v>
      </c>
      <c r="G28" s="57">
        <f t="shared" si="2"/>
        <v>4.1459999999999999</v>
      </c>
      <c r="H28" s="57">
        <f t="shared" si="2"/>
        <v>13.853999999999999</v>
      </c>
      <c r="I28" s="57">
        <f t="shared" si="2"/>
        <v>20.149000000000001</v>
      </c>
      <c r="J28" s="57">
        <f t="shared" si="2"/>
        <v>16.117000000000001</v>
      </c>
      <c r="K28" s="57">
        <f t="shared" si="2"/>
        <v>17.056999999999999</v>
      </c>
      <c r="L28" s="57">
        <f t="shared" si="2"/>
        <v>21.045000000000002</v>
      </c>
      <c r="M28" s="57">
        <f t="shared" si="2"/>
        <v>68.715999999999994</v>
      </c>
      <c r="N28" s="57">
        <f t="shared" si="2"/>
        <v>11.561</v>
      </c>
      <c r="O28" s="57">
        <f t="shared" si="2"/>
        <v>8.0559999999999992</v>
      </c>
      <c r="P28" s="57">
        <f t="shared" si="2"/>
        <v>9.8800000000000008</v>
      </c>
      <c r="Q28" s="57">
        <f t="shared" si="2"/>
        <v>16.620999999999999</v>
      </c>
      <c r="R28" s="57">
        <f t="shared" si="2"/>
        <v>32.692999999999998</v>
      </c>
      <c r="S28" s="57">
        <f t="shared" si="2"/>
        <v>32.42</v>
      </c>
      <c r="T28" s="57">
        <f t="shared" si="2"/>
        <v>31.916</v>
      </c>
      <c r="U28" s="57">
        <f t="shared" si="2"/>
        <v>31.623999999999999</v>
      </c>
      <c r="V28" s="57">
        <f t="shared" si="2"/>
        <v>17.402999999999999</v>
      </c>
      <c r="W28" s="57">
        <f t="shared" si="2"/>
        <v>8.0359999999999996</v>
      </c>
      <c r="X28" s="57">
        <f t="shared" si="2"/>
        <v>6.452</v>
      </c>
      <c r="Y28" s="57">
        <f t="shared" si="2"/>
        <v>4.9539999999999997</v>
      </c>
      <c r="Z28" s="58">
        <f t="shared" si="2"/>
        <v>0</v>
      </c>
      <c r="AA28" s="59">
        <f t="shared" si="2"/>
        <v>401.22100000000012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6.8219999999999992</v>
      </c>
      <c r="C47" s="83">
        <f t="shared" ref="C47:Z47" si="8">SUM(C10:C13)+C22+C36</f>
        <v>7.2720000000000002</v>
      </c>
      <c r="D47" s="83">
        <f t="shared" si="8"/>
        <v>5.0990000000000002</v>
      </c>
      <c r="E47" s="83">
        <f t="shared" si="8"/>
        <v>3.5419999999999998</v>
      </c>
      <c r="F47" s="83">
        <f t="shared" si="8"/>
        <v>5.7859999999999996</v>
      </c>
      <c r="G47" s="83">
        <f t="shared" si="8"/>
        <v>4.1459999999999999</v>
      </c>
      <c r="H47" s="83">
        <f t="shared" si="8"/>
        <v>13.853999999999999</v>
      </c>
      <c r="I47" s="83">
        <f t="shared" si="8"/>
        <v>20.149000000000001</v>
      </c>
      <c r="J47" s="83">
        <f t="shared" si="8"/>
        <v>16.116999999999997</v>
      </c>
      <c r="K47" s="83">
        <f t="shared" si="8"/>
        <v>17.056999999999999</v>
      </c>
      <c r="L47" s="83">
        <f t="shared" si="8"/>
        <v>21.044999999999995</v>
      </c>
      <c r="M47" s="83">
        <f t="shared" si="8"/>
        <v>68.716000000000008</v>
      </c>
      <c r="N47" s="83">
        <f t="shared" si="8"/>
        <v>11.561</v>
      </c>
      <c r="O47" s="83">
        <f t="shared" si="8"/>
        <v>8.0560000000000009</v>
      </c>
      <c r="P47" s="83">
        <f t="shared" si="8"/>
        <v>9.879999999999999</v>
      </c>
      <c r="Q47" s="83">
        <f t="shared" si="8"/>
        <v>16.620999999999999</v>
      </c>
      <c r="R47" s="83">
        <f t="shared" si="8"/>
        <v>32.692999999999998</v>
      </c>
      <c r="S47" s="83">
        <f t="shared" si="8"/>
        <v>32.42</v>
      </c>
      <c r="T47" s="83">
        <f t="shared" si="8"/>
        <v>31.915999999999997</v>
      </c>
      <c r="U47" s="83">
        <f t="shared" si="8"/>
        <v>31.624000000000002</v>
      </c>
      <c r="V47" s="83">
        <f t="shared" si="8"/>
        <v>17.402999999999999</v>
      </c>
      <c r="W47" s="83">
        <f t="shared" si="8"/>
        <v>8.0359999999999996</v>
      </c>
      <c r="X47" s="83">
        <f t="shared" si="8"/>
        <v>6.452</v>
      </c>
      <c r="Y47" s="83">
        <f t="shared" si="8"/>
        <v>4.9539999999999997</v>
      </c>
      <c r="Z47" s="84">
        <f t="shared" si="8"/>
        <v>0</v>
      </c>
      <c r="AA47" s="100">
        <f>SUM(B47:Z47)</f>
        <v>401.22100000000012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2021-01-20T13:47:51Z</dcterms:created>
  <dcterms:modified xsi:type="dcterms:W3CDTF">2021-01-20T13:47:52Z</dcterms:modified>
</cp:coreProperties>
</file>