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<sst xmlns="http://schemas.openxmlformats.org/spreadsheetml/2006/main" count="110" uniqueCount="50">
  <si>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19/01/2021 15:51:09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</si>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</sst>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10.316000000000001</c:v>
                </c:pt>
                <c:pt idx="7">
                  <c:v>15.212999999999999</c:v>
                </c:pt>
                <c:pt idx="8">
                  <c:v>3.1629999999999998</c:v>
                </c:pt>
                <c:pt idx="9">
                  <c:v>10.66</c:v>
                </c:pt>
                <c:pt idx="10">
                  <c:v>6.12</c:v>
                </c:pt>
                <c:pt idx="11">
                  <c:v>9.7140000000000004</c:v>
                </c:pt>
                <c:pt idx="12">
                  <c:v>7.782</c:v>
                </c:pt>
                <c:pt idx="14">
                  <c:v>167.90700000000001</c:v>
                </c:pt>
                <c:pt idx="15">
                  <c:v>0.98899999999999999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0.502</c:v>
                </c:pt>
                <c:pt idx="2">
                  <c:v>2.3109999999999999</c:v>
                </c:pt>
                <c:pt idx="3">
                  <c:v>1.7789999999999999</c:v>
                </c:pt>
                <c:pt idx="4">
                  <c:v>3.7109999999999999</c:v>
                </c:pt>
                <c:pt idx="5">
                  <c:v>1.9689999999999999</c:v>
                </c:pt>
                <c:pt idx="6">
                  <c:v>1.0720000000000001</c:v>
                </c:pt>
                <c:pt idx="7">
                  <c:v>3.5999999999999997E-2</c:v>
                </c:pt>
                <c:pt idx="10">
                  <c:v>4.8</c:v>
                </c:pt>
                <c:pt idx="11">
                  <c:v>0.96099999999999997</c:v>
                </c:pt>
                <c:pt idx="12">
                  <c:v>1.0329999999999999</c:v>
                </c:pt>
                <c:pt idx="13">
                  <c:v>1.9470000000000001</c:v>
                </c:pt>
                <c:pt idx="14">
                  <c:v>2.4319999999999999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2267120"/>
        <c:axId val="512267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4.7830000000000004</c:v>
                </c:pt>
                <c:pt idx="1">
                  <c:v>5.2270000000000003</c:v>
                </c:pt>
                <c:pt idx="2">
                  <c:v>8.5839999999999996</c:v>
                </c:pt>
                <c:pt idx="3">
                  <c:v>9.4160000000000004</c:v>
                </c:pt>
                <c:pt idx="4">
                  <c:v>10.64</c:v>
                </c:pt>
                <c:pt idx="5">
                  <c:v>8.7560000000000002</c:v>
                </c:pt>
                <c:pt idx="6">
                  <c:v>18.277000000000001</c:v>
                </c:pt>
                <c:pt idx="7">
                  <c:v>15.248999999999999</c:v>
                </c:pt>
                <c:pt idx="8">
                  <c:v>9.3949999999999996</c:v>
                </c:pt>
                <c:pt idx="9">
                  <c:v>10.660000000000002</c:v>
                </c:pt>
                <c:pt idx="10">
                  <c:v>10.920000000000002</c:v>
                </c:pt>
                <c:pt idx="11">
                  <c:v>10.674999999999997</c:v>
                </c:pt>
                <c:pt idx="12">
                  <c:v>8.8149999999999995</c:v>
                </c:pt>
                <c:pt idx="13">
                  <c:v>3.149</c:v>
                </c:pt>
                <c:pt idx="14">
                  <c:v>174</c:v>
                </c:pt>
                <c:pt idx="15">
                  <c:v>1.1479999999999999</c:v>
                </c:pt>
                <c:pt idx="16">
                  <c:v>2.6950000000000003</c:v>
                </c:pt>
                <c:pt idx="17">
                  <c:v>5.758</c:v>
                </c:pt>
                <c:pt idx="18">
                  <c:v>12.329999999999998</c:v>
                </c:pt>
                <c:pt idx="19">
                  <c:v>8.1230000000000011</c:v>
                </c:pt>
                <c:pt idx="20">
                  <c:v>8.18</c:v>
                </c:pt>
                <c:pt idx="21">
                  <c:v>8.1140000000000008</c:v>
                </c:pt>
                <c:pt idx="22">
                  <c:v>9.6589999999999989</c:v>
                </c:pt>
                <c:pt idx="23">
                  <c:v>3.4770000000000003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267120"/>
        <c:axId val="512267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45.91</c:v>
                </c:pt>
                <c:pt idx="1">
                  <c:v>45.44</c:v>
                </c:pt>
                <c:pt idx="2">
                  <c:v>46</c:v>
                </c:pt>
                <c:pt idx="3">
                  <c:v>46</c:v>
                </c:pt>
                <c:pt idx="4">
                  <c:v>47.64</c:v>
                </c:pt>
                <c:pt idx="5">
                  <c:v>56.41</c:v>
                </c:pt>
                <c:pt idx="6">
                  <c:v>68.83</c:v>
                </c:pt>
                <c:pt idx="7">
                  <c:v>75.73</c:v>
                </c:pt>
                <c:pt idx="8">
                  <c:v>82.76</c:v>
                </c:pt>
                <c:pt idx="9">
                  <c:v>71.97</c:v>
                </c:pt>
                <c:pt idx="10">
                  <c:v>64</c:v>
                </c:pt>
                <c:pt idx="11">
                  <c:v>67.91</c:v>
                </c:pt>
                <c:pt idx="12">
                  <c:v>60.79</c:v>
                </c:pt>
                <c:pt idx="13">
                  <c:v>55.52</c:v>
                </c:pt>
                <c:pt idx="14">
                  <c:v>69.58</c:v>
                </c:pt>
                <c:pt idx="15">
                  <c:v>65.959999999999994</c:v>
                </c:pt>
                <c:pt idx="16">
                  <c:v>66.55</c:v>
                </c:pt>
                <c:pt idx="17">
                  <c:v>65.58</c:v>
                </c:pt>
                <c:pt idx="18">
                  <c:v>36.090000000000003</c:v>
                </c:pt>
                <c:pt idx="19">
                  <c:v>30.99</c:v>
                </c:pt>
                <c:pt idx="20">
                  <c:v>24.53</c:v>
                </c:pt>
                <c:pt idx="21">
                  <c:v>21.14</c:v>
                </c:pt>
                <c:pt idx="22">
                  <c:v>18.989999999999998</c:v>
                </c:pt>
                <c:pt idx="23">
                  <c:v>46.52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268296"/>
        <c:axId val="512267904"/>
      </c:lineChart>
      <c:catAx>
        <c:axId val="51226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267512"/>
        <c:crosses val="autoZero"/>
        <c:auto val="1"/>
        <c:lblAlgn val="ctr"/>
        <c:lblOffset val="100"/>
        <c:noMultiLvlLbl val="0"/>
      </c:catAx>
      <c:valAx>
        <c:axId val="51226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267120"/>
        <c:crosses val="autoZero"/>
        <c:crossBetween val="between"/>
      </c:valAx>
      <c:valAx>
        <c:axId val="512267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268296"/>
        <c:crosses val="max"/>
        <c:crossBetween val="between"/>
      </c:valAx>
      <c:catAx>
        <c:axId val="512268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2267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231.86400000000003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22.552999999999994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113.61300000000001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71.75200000000001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174</v>
          </cell>
        </row>
        <row r="46">
          <cell r="C46">
            <v>0</v>
          </cell>
        </row>
        <row r="47">
          <cell r="C47">
            <v>122.27799999999999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45.91</v>
          </cell>
          <cell r="C7">
            <v>45.44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68.83</v>
          </cell>
          <cell r="I7">
            <v>75.73</v>
          </cell>
          <cell r="J7">
            <v>82.76</v>
          </cell>
          <cell r="K7">
            <v>71.97</v>
          </cell>
          <cell r="L7">
            <v>64</v>
          </cell>
          <cell r="M7">
            <v>67.91</v>
          </cell>
          <cell r="N7">
            <v>60.79</v>
          </cell>
          <cell r="O7">
            <v>55.52</v>
          </cell>
          <cell r="P7">
            <v>69.58</v>
          </cell>
          <cell r="Q7">
            <v>65.959999999999994</v>
          </cell>
          <cell r="R7">
            <v>66.55</v>
          </cell>
          <cell r="S7">
            <v>65.58</v>
          </cell>
          <cell r="T7">
            <v>36.090000000000003</v>
          </cell>
          <cell r="U7">
            <v>30.99</v>
          </cell>
          <cell r="V7">
            <v>24.53</v>
          </cell>
          <cell r="W7">
            <v>21.14</v>
          </cell>
          <cell r="X7">
            <v>18.989999999999998</v>
          </cell>
          <cell r="Y7">
            <v>46.52</v>
          </cell>
        </row>
        <row r="29">
          <cell r="P29">
            <v>144</v>
          </cell>
        </row>
        <row r="37">
          <cell r="H37">
            <v>10.316000000000001</v>
          </cell>
          <cell r="I37">
            <v>15.212999999999999</v>
          </cell>
          <cell r="J37">
            <v>3.1629999999999998</v>
          </cell>
          <cell r="K37">
            <v>10.66</v>
          </cell>
          <cell r="L37">
            <v>6.12</v>
          </cell>
          <cell r="M37">
            <v>9.7140000000000004</v>
          </cell>
          <cell r="N37">
            <v>7.782</v>
          </cell>
          <cell r="P37">
            <v>23.907</v>
          </cell>
          <cell r="Q37">
            <v>0.98899999999999999</v>
          </cell>
        </row>
        <row r="59">
          <cell r="C59">
            <v>0.502</v>
          </cell>
          <cell r="D59">
            <v>2.3109999999999999</v>
          </cell>
          <cell r="E59">
            <v>1.7789999999999999</v>
          </cell>
          <cell r="F59">
            <v>3.7109999999999999</v>
          </cell>
          <cell r="G59">
            <v>1.9689999999999999</v>
          </cell>
          <cell r="H59">
            <v>1.0720000000000001</v>
          </cell>
          <cell r="I59">
            <v>3.5999999999999997E-2</v>
          </cell>
          <cell r="L59">
            <v>4.8</v>
          </cell>
          <cell r="M59">
            <v>0.96099999999999997</v>
          </cell>
          <cell r="N59">
            <v>1.0329999999999999</v>
          </cell>
          <cell r="O59">
            <v>1.9470000000000001</v>
          </cell>
          <cell r="P59">
            <v>2.4319999999999999</v>
          </cell>
        </row>
        <row r="66">
          <cell r="B66">
            <v>4.7829999999999995</v>
          </cell>
          <cell r="C66">
            <v>4.7249999999999996</v>
          </cell>
          <cell r="D66">
            <v>6.2729999999999997</v>
          </cell>
          <cell r="E66">
            <v>7.6369999999999996</v>
          </cell>
          <cell r="F66">
            <v>6.9289999999999994</v>
          </cell>
          <cell r="G66">
            <v>6.7869999999999999</v>
          </cell>
          <cell r="H66">
            <v>6.8890000000000002</v>
          </cell>
          <cell r="J66">
            <v>6.2320000000000011</v>
          </cell>
          <cell r="O66">
            <v>1.202</v>
          </cell>
          <cell r="P66">
            <v>3.661</v>
          </cell>
          <cell r="Q66">
            <v>0.159</v>
          </cell>
          <cell r="R66">
            <v>2.6949999999999998</v>
          </cell>
          <cell r="S66">
            <v>5.7579999999999991</v>
          </cell>
          <cell r="T66">
            <v>12.33</v>
          </cell>
          <cell r="U66">
            <v>8.1229999999999993</v>
          </cell>
          <cell r="V66">
            <v>8.18</v>
          </cell>
          <cell r="W66">
            <v>8.113999999999999</v>
          </cell>
          <cell r="X66">
            <v>9.6590000000000007</v>
          </cell>
          <cell r="Y66">
            <v>3.4769999999999994</v>
          </cell>
        </row>
      </sheetData>
      <sheetData sheetId="17">
        <row r="26">
          <cell r="P26">
            <v>174</v>
          </cell>
        </row>
        <row r="59">
          <cell r="B59">
            <v>1.4810000000000001</v>
          </cell>
          <cell r="C59">
            <v>1.7709999999999999</v>
          </cell>
          <cell r="D59">
            <v>4.8840000000000003</v>
          </cell>
          <cell r="E59">
            <v>6.2590000000000003</v>
          </cell>
          <cell r="F59">
            <v>7.3280000000000003</v>
          </cell>
          <cell r="G59">
            <v>8.7560000000000002</v>
          </cell>
          <cell r="H59">
            <v>13.370999999999999</v>
          </cell>
          <cell r="I59">
            <v>7.5729999999999995</v>
          </cell>
          <cell r="J59">
            <v>4.0060000000000002</v>
          </cell>
          <cell r="K59">
            <v>2.3390000000000004</v>
          </cell>
          <cell r="L59">
            <v>0.57699999999999996</v>
          </cell>
          <cell r="M59">
            <v>1.873</v>
          </cell>
          <cell r="N59">
            <v>1.014</v>
          </cell>
          <cell r="O59">
            <v>2.3609999999999998</v>
          </cell>
          <cell r="Q59">
            <v>0.34899999999999998</v>
          </cell>
          <cell r="R59">
            <v>2.6950000000000003</v>
          </cell>
          <cell r="S59">
            <v>5.758</v>
          </cell>
          <cell r="T59">
            <v>12.329999999999998</v>
          </cell>
          <cell r="U59">
            <v>8.1230000000000011</v>
          </cell>
          <cell r="V59">
            <v>8.18</v>
          </cell>
          <cell r="W59">
            <v>8.1140000000000008</v>
          </cell>
          <cell r="X59">
            <v>9.6589999999999989</v>
          </cell>
          <cell r="Y59">
            <v>3.4770000000000003</v>
          </cell>
        </row>
        <row r="66">
          <cell r="B66">
            <v>3.302</v>
          </cell>
          <cell r="C66">
            <v>3.456</v>
          </cell>
          <cell r="D66">
            <v>3.7</v>
          </cell>
          <cell r="E66">
            <v>3.157</v>
          </cell>
          <cell r="F66">
            <v>3.3119999999999998</v>
          </cell>
          <cell r="H66">
            <v>4.9059999999999997</v>
          </cell>
          <cell r="I66">
            <v>7.676000000000001</v>
          </cell>
          <cell r="J66">
            <v>5.3890000000000002</v>
          </cell>
          <cell r="K66">
            <v>8.3209999999999997</v>
          </cell>
          <cell r="L66">
            <v>10.343000000000002</v>
          </cell>
          <cell r="M66">
            <v>8.8019999999999978</v>
          </cell>
          <cell r="N66">
            <v>7.8010000000000019</v>
          </cell>
          <cell r="O66">
            <v>0.78800000000000003</v>
          </cell>
          <cell r="Q66">
            <v>0.79899999999999993</v>
          </cell>
        </row>
      </sheetData>
      <sheetData sheetId="18">
        <row r="7">
          <cell r="B7">
            <v>45.91</v>
          </cell>
          <cell r="C7">
            <v>45.44</v>
          </cell>
          <cell r="D7">
            <v>46</v>
          </cell>
          <cell r="E7">
            <v>46</v>
          </cell>
          <cell r="F7">
            <v>47.64</v>
          </cell>
          <cell r="G7">
            <v>56.41</v>
          </cell>
          <cell r="H7">
            <v>68.83</v>
          </cell>
          <cell r="I7">
            <v>75.73</v>
          </cell>
          <cell r="J7">
            <v>82.76</v>
          </cell>
          <cell r="K7">
            <v>71.97</v>
          </cell>
          <cell r="L7">
            <v>64</v>
          </cell>
          <cell r="M7">
            <v>67.91</v>
          </cell>
          <cell r="N7">
            <v>60.79</v>
          </cell>
          <cell r="O7">
            <v>55.52</v>
          </cell>
          <cell r="P7">
            <v>69.58</v>
          </cell>
          <cell r="Q7">
            <v>65.959999999999994</v>
          </cell>
          <cell r="R7">
            <v>66.55</v>
          </cell>
          <cell r="S7">
            <v>65.58</v>
          </cell>
          <cell r="T7">
            <v>36.090000000000003</v>
          </cell>
          <cell r="U7">
            <v>30.99</v>
          </cell>
          <cell r="V7">
            <v>24.53</v>
          </cell>
          <cell r="W7">
            <v>21.14</v>
          </cell>
          <cell r="X7">
            <v>18.989999999999998</v>
          </cell>
          <cell r="Y7">
            <v>46.52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43848</v>
          </cell>
        </row>
        <row r="4">
          <cell r="B4">
            <v>43848</v>
          </cell>
        </row>
        <row r="5">
          <cell r="B5">
            <v>43848</v>
          </cell>
        </row>
        <row r="6">
          <cell r="B6">
            <v>43848</v>
          </cell>
        </row>
        <row r="7">
          <cell r="B7">
            <v>43848</v>
          </cell>
        </row>
        <row r="8">
          <cell r="B8">
            <v>43848</v>
          </cell>
        </row>
        <row r="9">
          <cell r="B9">
            <v>43848</v>
          </cell>
        </row>
        <row r="10">
          <cell r="B10">
            <v>43848</v>
          </cell>
        </row>
        <row r="11">
          <cell r="B11">
            <v>43848</v>
          </cell>
        </row>
        <row r="12">
          <cell r="B12">
            <v>43848</v>
          </cell>
        </row>
        <row r="13">
          <cell r="B13">
            <v>43848</v>
          </cell>
        </row>
        <row r="14">
          <cell r="B14">
            <v>43848</v>
          </cell>
        </row>
        <row r="15">
          <cell r="B15">
            <v>43848</v>
          </cell>
        </row>
        <row r="16">
          <cell r="B16">
            <v>43848</v>
          </cell>
        </row>
      </sheetData>
      <sheetData sheetId="41">
        <row r="2">
          <cell r="C2">
            <v>44217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4.7829999999999995</v>
      </c>
      <c r="C4" s="18">
        <v>5.2269999999999994</v>
      </c>
      <c r="D4" s="18">
        <v>8.5839999999999996</v>
      </c>
      <c r="E4" s="18">
        <v>9.4159999999999986</v>
      </c>
      <c r="F4" s="18">
        <v>10.64</v>
      </c>
      <c r="G4" s="18">
        <v>8.7559999999999985</v>
      </c>
      <c r="H4" s="18">
        <v>18.277000000000001</v>
      </c>
      <c r="I4" s="18">
        <v>15.248999999999999</v>
      </c>
      <c r="J4" s="18">
        <v>9.3949999999999996</v>
      </c>
      <c r="K4" s="18">
        <v>10.66</v>
      </c>
      <c r="L4" s="18">
        <v>10.92</v>
      </c>
      <c r="M4" s="18">
        <v>10.675000000000001</v>
      </c>
      <c r="N4" s="18">
        <v>8.8149999999999995</v>
      </c>
      <c r="O4" s="18">
        <v>3.149</v>
      </c>
      <c r="P4" s="18">
        <v>174.00000000000003</v>
      </c>
      <c r="Q4" s="18">
        <v>1.1479999999999999</v>
      </c>
      <c r="R4" s="18">
        <v>2.6949999999999998</v>
      </c>
      <c r="S4" s="18">
        <v>5.7579999999999991</v>
      </c>
      <c r="T4" s="18">
        <v>12.33</v>
      </c>
      <c r="U4" s="18">
        <v>8.1229999999999993</v>
      </c>
      <c r="V4" s="18">
        <v>8.18</v>
      </c>
      <c r="W4" s="18">
        <v>8.113999999999999</v>
      </c>
      <c r="X4" s="18">
        <v>9.6590000000000007</v>
      </c>
      <c r="Y4" s="18">
        <v>3.4769999999999994</v>
      </c>
      <c r="Z4" s="19"/>
      <c r="AA4" s="20">
        <f>SUM(B4:Z4)</f>
        <v>368.03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45.91</v>
      </c>
      <c r="C7" s="28">
        <v>45.44</v>
      </c>
      <c r="D7" s="28">
        <v>46</v>
      </c>
      <c r="E7" s="28">
        <v>46</v>
      </c>
      <c r="F7" s="28">
        <v>47.64</v>
      </c>
      <c r="G7" s="28">
        <v>56.41</v>
      </c>
      <c r="H7" s="28">
        <v>68.83</v>
      </c>
      <c r="I7" s="28">
        <v>75.73</v>
      </c>
      <c r="J7" s="28">
        <v>82.76</v>
      </c>
      <c r="K7" s="28">
        <v>71.97</v>
      </c>
      <c r="L7" s="28">
        <v>64</v>
      </c>
      <c r="M7" s="28">
        <v>67.91</v>
      </c>
      <c r="N7" s="28">
        <v>60.79</v>
      </c>
      <c r="O7" s="28">
        <v>55.52</v>
      </c>
      <c r="P7" s="28">
        <v>69.58</v>
      </c>
      <c r="Q7" s="28">
        <v>65.959999999999994</v>
      </c>
      <c r="R7" s="28">
        <v>66.55</v>
      </c>
      <c r="S7" s="28">
        <v>65.58</v>
      </c>
      <c r="T7" s="28">
        <v>36.090000000000003</v>
      </c>
      <c r="U7" s="28">
        <v>30.99</v>
      </c>
      <c r="V7" s="28">
        <v>24.53</v>
      </c>
      <c r="W7" s="28">
        <v>21.14</v>
      </c>
      <c r="X7" s="28">
        <v>18.989999999999998</v>
      </c>
      <c r="Y7" s="28">
        <v>46.52</v>
      </c>
      <c r="Z7" s="29"/>
      <c r="AA7" s="30">
        <f>IF(SUM(GR_MAINLAND_MCP_SUM_SELL)&lt;&gt;0,AVERAGEIF(GR_MAINLAND_MCP_SUM_SELL,"&lt;&gt;"""),"")</f>
        <v>53.368333333333332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10.316000000000001</v>
      </c>
      <c r="I11" s="47">
        <v>15.212999999999999</v>
      </c>
      <c r="J11" s="47">
        <v>3.1629999999999998</v>
      </c>
      <c r="K11" s="47">
        <v>10.66</v>
      </c>
      <c r="L11" s="47">
        <v>6.12</v>
      </c>
      <c r="M11" s="47">
        <v>9.7140000000000004</v>
      </c>
      <c r="N11" s="47">
        <v>7.782</v>
      </c>
      <c r="O11" s="47"/>
      <c r="P11" s="47">
        <v>167.90700000000001</v>
      </c>
      <c r="Q11" s="47">
        <v>0.98899999999999999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231.864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0.502</v>
      </c>
      <c r="D13" s="52">
        <v>2.3109999999999999</v>
      </c>
      <c r="E13" s="52">
        <v>1.7789999999999999</v>
      </c>
      <c r="F13" s="52">
        <v>3.7109999999999999</v>
      </c>
      <c r="G13" s="52">
        <v>1.9689999999999999</v>
      </c>
      <c r="H13" s="52">
        <v>1.0720000000000001</v>
      </c>
      <c r="I13" s="52">
        <v>3.5999999999999997E-2</v>
      </c>
      <c r="J13" s="52"/>
      <c r="K13" s="52"/>
      <c r="L13" s="52">
        <v>4.8</v>
      </c>
      <c r="M13" s="52">
        <v>0.96099999999999997</v>
      </c>
      <c r="N13" s="52">
        <v>1.0329999999999999</v>
      </c>
      <c r="O13" s="52">
        <v>1.9470000000000001</v>
      </c>
      <c r="P13" s="52">
        <v>2.4319999999999999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22.552999999999994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0.502</v>
      </c>
      <c r="D14" s="57">
        <f t="shared" si="0"/>
        <v>2.3109999999999999</v>
      </c>
      <c r="E14" s="57">
        <f t="shared" si="0"/>
        <v>1.7789999999999999</v>
      </c>
      <c r="F14" s="57">
        <f t="shared" si="0"/>
        <v>3.7109999999999999</v>
      </c>
      <c r="G14" s="57">
        <f t="shared" si="0"/>
        <v>1.9689999999999999</v>
      </c>
      <c r="H14" s="57">
        <f t="shared" si="0"/>
        <v>11.388000000000002</v>
      </c>
      <c r="I14" s="57">
        <f t="shared" si="0"/>
        <v>15.248999999999999</v>
      </c>
      <c r="J14" s="57">
        <f t="shared" si="0"/>
        <v>3.1629999999999998</v>
      </c>
      <c r="K14" s="57">
        <f t="shared" si="0"/>
        <v>10.66</v>
      </c>
      <c r="L14" s="57">
        <f t="shared" si="0"/>
        <v>10.92</v>
      </c>
      <c r="M14" s="57">
        <f t="shared" si="0"/>
        <v>10.675000000000001</v>
      </c>
      <c r="N14" s="57">
        <f t="shared" si="0"/>
        <v>8.8149999999999995</v>
      </c>
      <c r="O14" s="57">
        <f t="shared" si="0"/>
        <v>1.9470000000000001</v>
      </c>
      <c r="P14" s="57">
        <f t="shared" si="0"/>
        <v>170.339</v>
      </c>
      <c r="Q14" s="57">
        <f t="shared" si="0"/>
        <v>0.98899999999999999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254.417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4.7829999999999995</v>
      </c>
      <c r="C19" s="76">
        <v>4.7249999999999996</v>
      </c>
      <c r="D19" s="76">
        <v>6.2729999999999997</v>
      </c>
      <c r="E19" s="76">
        <v>7.6369999999999996</v>
      </c>
      <c r="F19" s="76">
        <v>6.9289999999999994</v>
      </c>
      <c r="G19" s="76">
        <v>6.7869999999999999</v>
      </c>
      <c r="H19" s="76">
        <v>6.8890000000000002</v>
      </c>
      <c r="I19" s="76"/>
      <c r="J19" s="76">
        <v>6.2320000000000011</v>
      </c>
      <c r="K19" s="76"/>
      <c r="L19" s="76"/>
      <c r="M19" s="76"/>
      <c r="N19" s="76"/>
      <c r="O19" s="76">
        <v>1.202</v>
      </c>
      <c r="P19" s="76">
        <v>3.661</v>
      </c>
      <c r="Q19" s="76">
        <v>0.159</v>
      </c>
      <c r="R19" s="76">
        <v>2.6949999999999998</v>
      </c>
      <c r="S19" s="76">
        <v>5.7579999999999991</v>
      </c>
      <c r="T19" s="76">
        <v>12.33</v>
      </c>
      <c r="U19" s="76">
        <v>8.1229999999999993</v>
      </c>
      <c r="V19" s="76">
        <v>8.18</v>
      </c>
      <c r="W19" s="76">
        <v>8.113999999999999</v>
      </c>
      <c r="X19" s="76">
        <v>9.6590000000000007</v>
      </c>
      <c r="Y19" s="76">
        <v>3.4769999999999994</v>
      </c>
      <c r="Z19" s="73"/>
      <c r="AA19" s="74">
        <f>SUM(B19:Z19)</f>
        <v>113.61300000000001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4.7829999999999995</v>
      </c>
      <c r="C22" s="83">
        <f t="shared" ref="C22:Z22" si="1">IF(LEN(C$2)&gt;0,SUM(C17:C21),"")</f>
        <v>4.7249999999999996</v>
      </c>
      <c r="D22" s="83">
        <f t="shared" si="1"/>
        <v>6.2729999999999997</v>
      </c>
      <c r="E22" s="83">
        <f t="shared" si="1"/>
        <v>7.6369999999999996</v>
      </c>
      <c r="F22" s="83">
        <f t="shared" si="1"/>
        <v>6.9289999999999994</v>
      </c>
      <c r="G22" s="83">
        <f t="shared" si="1"/>
        <v>6.7869999999999999</v>
      </c>
      <c r="H22" s="83">
        <f t="shared" si="1"/>
        <v>6.8890000000000002</v>
      </c>
      <c r="I22" s="83">
        <f t="shared" si="1"/>
        <v>0</v>
      </c>
      <c r="J22" s="83">
        <f t="shared" si="1"/>
        <v>6.2320000000000011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1.202</v>
      </c>
      <c r="P22" s="83">
        <f t="shared" si="1"/>
        <v>3.661</v>
      </c>
      <c r="Q22" s="83">
        <f t="shared" si="1"/>
        <v>0.159</v>
      </c>
      <c r="R22" s="83">
        <f t="shared" si="1"/>
        <v>2.6949999999999998</v>
      </c>
      <c r="S22" s="83">
        <f t="shared" si="1"/>
        <v>5.7579999999999991</v>
      </c>
      <c r="T22" s="83">
        <f t="shared" si="1"/>
        <v>12.33</v>
      </c>
      <c r="U22" s="83">
        <f t="shared" si="1"/>
        <v>8.1229999999999993</v>
      </c>
      <c r="V22" s="83">
        <f t="shared" si="1"/>
        <v>8.18</v>
      </c>
      <c r="W22" s="83">
        <f t="shared" si="1"/>
        <v>8.113999999999999</v>
      </c>
      <c r="X22" s="83">
        <f t="shared" si="1"/>
        <v>9.6590000000000007</v>
      </c>
      <c r="Y22" s="83">
        <f t="shared" si="1"/>
        <v>3.4769999999999994</v>
      </c>
      <c r="Z22" s="84" t="str">
        <f t="shared" si="1"/>
        <v/>
      </c>
      <c r="AA22" s="85">
        <f>SUM(AA17:AA21)</f>
        <v>113.61300000000001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4.7830000000000004</v>
      </c>
      <c r="C26" s="72">
        <v>5.2270000000000003</v>
      </c>
      <c r="D26" s="72">
        <v>8.5839999999999996</v>
      </c>
      <c r="E26" s="72">
        <v>9.4160000000000004</v>
      </c>
      <c r="F26" s="72">
        <v>10.64</v>
      </c>
      <c r="G26" s="72">
        <v>8.7560000000000002</v>
      </c>
      <c r="H26" s="72">
        <v>18.277000000000001</v>
      </c>
      <c r="I26" s="72">
        <v>15.249000000000001</v>
      </c>
      <c r="J26" s="72">
        <v>9.3949999999999996</v>
      </c>
      <c r="K26" s="72">
        <v>10.66</v>
      </c>
      <c r="L26" s="72">
        <v>10.92</v>
      </c>
      <c r="M26" s="72">
        <v>10.675000000000001</v>
      </c>
      <c r="N26" s="72">
        <v>8.8149999999999995</v>
      </c>
      <c r="O26" s="72">
        <v>3.149</v>
      </c>
      <c r="P26" s="72">
        <v>174</v>
      </c>
      <c r="Q26" s="72">
        <v>1.1479999999999999</v>
      </c>
      <c r="R26" s="72">
        <v>2.6949999999999998</v>
      </c>
      <c r="S26" s="72">
        <v>5.758</v>
      </c>
      <c r="T26" s="72">
        <v>12.33</v>
      </c>
      <c r="U26" s="72">
        <v>8.1229999999999993</v>
      </c>
      <c r="V26" s="72">
        <v>8.18</v>
      </c>
      <c r="W26" s="72">
        <v>8.1140000000000008</v>
      </c>
      <c r="X26" s="72">
        <v>9.6590000000000007</v>
      </c>
      <c r="Y26" s="72">
        <v>3.4769999999999999</v>
      </c>
      <c r="Z26" s="73"/>
      <c r="AA26" s="74">
        <f>SUM(B26:Z26)</f>
        <v>368.02999999999992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4.7830000000000004</v>
      </c>
      <c r="C28" s="57">
        <f t="shared" ref="C28:Z28" si="2">IF(LEN(C$2)&gt;0,SUM(C25:C27),"")</f>
        <v>5.2270000000000003</v>
      </c>
      <c r="D28" s="57">
        <f t="shared" si="2"/>
        <v>8.5839999999999996</v>
      </c>
      <c r="E28" s="57">
        <f t="shared" si="2"/>
        <v>9.4160000000000004</v>
      </c>
      <c r="F28" s="57">
        <f t="shared" si="2"/>
        <v>10.64</v>
      </c>
      <c r="G28" s="57">
        <f t="shared" si="2"/>
        <v>8.7560000000000002</v>
      </c>
      <c r="H28" s="57">
        <f t="shared" si="2"/>
        <v>18.277000000000001</v>
      </c>
      <c r="I28" s="57">
        <f t="shared" si="2"/>
        <v>15.249000000000001</v>
      </c>
      <c r="J28" s="57">
        <f t="shared" si="2"/>
        <v>9.3949999999999996</v>
      </c>
      <c r="K28" s="57">
        <f t="shared" si="2"/>
        <v>10.66</v>
      </c>
      <c r="L28" s="57">
        <f t="shared" si="2"/>
        <v>10.92</v>
      </c>
      <c r="M28" s="57">
        <f t="shared" si="2"/>
        <v>10.675000000000001</v>
      </c>
      <c r="N28" s="57">
        <f t="shared" si="2"/>
        <v>8.8149999999999995</v>
      </c>
      <c r="O28" s="57">
        <f t="shared" si="2"/>
        <v>3.149</v>
      </c>
      <c r="P28" s="57">
        <f t="shared" si="2"/>
        <v>174</v>
      </c>
      <c r="Q28" s="57">
        <f t="shared" si="2"/>
        <v>1.1479999999999999</v>
      </c>
      <c r="R28" s="57">
        <f t="shared" si="2"/>
        <v>2.6949999999999998</v>
      </c>
      <c r="S28" s="57">
        <f t="shared" si="2"/>
        <v>5.758</v>
      </c>
      <c r="T28" s="57">
        <f t="shared" si="2"/>
        <v>12.33</v>
      </c>
      <c r="U28" s="57">
        <f t="shared" si="2"/>
        <v>8.1229999999999993</v>
      </c>
      <c r="V28" s="57">
        <f t="shared" si="2"/>
        <v>8.18</v>
      </c>
      <c r="W28" s="57">
        <f t="shared" si="2"/>
        <v>8.1140000000000008</v>
      </c>
      <c r="X28" s="57">
        <f t="shared" si="2"/>
        <v>9.6590000000000007</v>
      </c>
      <c r="Y28" s="57">
        <f t="shared" si="2"/>
        <v>3.4769999999999999</v>
      </c>
      <c r="Z28" s="58" t="str">
        <f t="shared" si="2"/>
        <v/>
      </c>
      <c r="AA28" s="59">
        <f>SUM(AA25:AA27)</f>
        <v>368.02999999999992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4.7829999999999995</v>
      </c>
      <c r="C47" s="83">
        <f t="shared" ref="C47:Z47" si="8">IF(LEN(C$2)&gt;0,C14+C22+C36,"")</f>
        <v>5.2269999999999994</v>
      </c>
      <c r="D47" s="83">
        <f t="shared" si="8"/>
        <v>8.5839999999999996</v>
      </c>
      <c r="E47" s="83">
        <f t="shared" si="8"/>
        <v>9.4160000000000004</v>
      </c>
      <c r="F47" s="83">
        <f t="shared" si="8"/>
        <v>10.639999999999999</v>
      </c>
      <c r="G47" s="83">
        <f t="shared" si="8"/>
        <v>8.7560000000000002</v>
      </c>
      <c r="H47" s="83">
        <f t="shared" si="8"/>
        <v>18.277000000000001</v>
      </c>
      <c r="I47" s="83">
        <f t="shared" si="8"/>
        <v>15.248999999999999</v>
      </c>
      <c r="J47" s="83">
        <f t="shared" si="8"/>
        <v>9.3950000000000014</v>
      </c>
      <c r="K47" s="83">
        <f t="shared" si="8"/>
        <v>10.66</v>
      </c>
      <c r="L47" s="83">
        <f t="shared" si="8"/>
        <v>10.92</v>
      </c>
      <c r="M47" s="83">
        <f t="shared" si="8"/>
        <v>10.675000000000001</v>
      </c>
      <c r="N47" s="83">
        <f t="shared" si="8"/>
        <v>8.8149999999999995</v>
      </c>
      <c r="O47" s="83">
        <f t="shared" si="8"/>
        <v>3.149</v>
      </c>
      <c r="P47" s="83">
        <f t="shared" si="8"/>
        <v>174</v>
      </c>
      <c r="Q47" s="83">
        <f t="shared" si="8"/>
        <v>1.1479999999999999</v>
      </c>
      <c r="R47" s="83">
        <f t="shared" si="8"/>
        <v>2.6949999999999998</v>
      </c>
      <c r="S47" s="83">
        <f t="shared" si="8"/>
        <v>5.7579999999999991</v>
      </c>
      <c r="T47" s="83">
        <f t="shared" si="8"/>
        <v>12.33</v>
      </c>
      <c r="U47" s="83">
        <f t="shared" si="8"/>
        <v>8.1229999999999993</v>
      </c>
      <c r="V47" s="83">
        <f t="shared" si="8"/>
        <v>8.18</v>
      </c>
      <c r="W47" s="83">
        <f t="shared" si="8"/>
        <v>8.113999999999999</v>
      </c>
      <c r="X47" s="83">
        <f t="shared" si="8"/>
        <v>9.6590000000000007</v>
      </c>
      <c r="Y47" s="83">
        <f t="shared" si="8"/>
        <v>3.4769999999999994</v>
      </c>
      <c r="Z47" s="84" t="str">
        <f t="shared" si="8"/>
        <v/>
      </c>
      <c r="AA47" s="100">
        <f>SUM(B47:Z47)</f>
        <v>368.02999999999992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4.7830000000000004</v>
      </c>
      <c r="C4" s="18">
        <v>5.2270000000000003</v>
      </c>
      <c r="D4" s="18">
        <v>8.5839999999999996</v>
      </c>
      <c r="E4" s="18">
        <v>9.4160000000000004</v>
      </c>
      <c r="F4" s="18">
        <v>10.64</v>
      </c>
      <c r="G4" s="18">
        <v>8.7560000000000002</v>
      </c>
      <c r="H4" s="18">
        <v>18.277000000000001</v>
      </c>
      <c r="I4" s="18">
        <v>15.248999999999999</v>
      </c>
      <c r="J4" s="18">
        <v>9.3949999999999996</v>
      </c>
      <c r="K4" s="18">
        <v>10.660000000000002</v>
      </c>
      <c r="L4" s="18">
        <v>10.920000000000002</v>
      </c>
      <c r="M4" s="18">
        <v>10.674999999999997</v>
      </c>
      <c r="N4" s="18">
        <v>8.8149999999999995</v>
      </c>
      <c r="O4" s="18">
        <v>3.149</v>
      </c>
      <c r="P4" s="18">
        <v>174</v>
      </c>
      <c r="Q4" s="18">
        <v>1.1479999999999999</v>
      </c>
      <c r="R4" s="18">
        <v>2.6950000000000003</v>
      </c>
      <c r="S4" s="18">
        <v>5.758</v>
      </c>
      <c r="T4" s="18">
        <v>12.329999999999998</v>
      </c>
      <c r="U4" s="18">
        <v>8.1230000000000011</v>
      </c>
      <c r="V4" s="18">
        <v>8.18</v>
      </c>
      <c r="W4" s="18">
        <v>8.1140000000000008</v>
      </c>
      <c r="X4" s="18">
        <v>9.6589999999999989</v>
      </c>
      <c r="Y4" s="18">
        <v>3.4770000000000003</v>
      </c>
      <c r="Z4" s="19"/>
      <c r="AA4" s="20">
        <f>SUM(B4:Z4)</f>
        <v>368.02999999999992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45.91</v>
      </c>
      <c r="C7" s="28">
        <v>45.44</v>
      </c>
      <c r="D7" s="28">
        <v>46</v>
      </c>
      <c r="E7" s="28">
        <v>46</v>
      </c>
      <c r="F7" s="28">
        <v>47.64</v>
      </c>
      <c r="G7" s="28">
        <v>56.41</v>
      </c>
      <c r="H7" s="28">
        <v>68.83</v>
      </c>
      <c r="I7" s="28">
        <v>75.73</v>
      </c>
      <c r="J7" s="28">
        <v>82.76</v>
      </c>
      <c r="K7" s="28">
        <v>71.97</v>
      </c>
      <c r="L7" s="28">
        <v>64</v>
      </c>
      <c r="M7" s="28">
        <v>67.91</v>
      </c>
      <c r="N7" s="28">
        <v>60.79</v>
      </c>
      <c r="O7" s="28">
        <v>55.52</v>
      </c>
      <c r="P7" s="28">
        <v>69.58</v>
      </c>
      <c r="Q7" s="28">
        <v>65.959999999999994</v>
      </c>
      <c r="R7" s="28">
        <v>66.55</v>
      </c>
      <c r="S7" s="28">
        <v>65.58</v>
      </c>
      <c r="T7" s="28">
        <v>36.090000000000003</v>
      </c>
      <c r="U7" s="28">
        <v>30.99</v>
      </c>
      <c r="V7" s="28">
        <v>24.53</v>
      </c>
      <c r="W7" s="28">
        <v>21.14</v>
      </c>
      <c r="X7" s="28">
        <v>18.989999999999998</v>
      </c>
      <c r="Y7" s="28">
        <v>46.52</v>
      </c>
      <c r="Z7" s="29"/>
      <c r="AA7" s="30">
        <v>53.368333333333332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174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1.4810000000000001</v>
      </c>
      <c r="C13" s="52">
        <v>1.7709999999999999</v>
      </c>
      <c r="D13" s="52">
        <v>4.8840000000000003</v>
      </c>
      <c r="E13" s="52">
        <v>6.2590000000000003</v>
      </c>
      <c r="F13" s="52">
        <v>7.3280000000000003</v>
      </c>
      <c r="G13" s="52">
        <v>8.7560000000000002</v>
      </c>
      <c r="H13" s="52">
        <v>13.370999999999999</v>
      </c>
      <c r="I13" s="52">
        <v>7.5729999999999995</v>
      </c>
      <c r="J13" s="52">
        <v>4.0060000000000002</v>
      </c>
      <c r="K13" s="52">
        <v>2.3390000000000004</v>
      </c>
      <c r="L13" s="52">
        <v>0.57699999999999996</v>
      </c>
      <c r="M13" s="52">
        <v>1.873</v>
      </c>
      <c r="N13" s="52">
        <v>1.014</v>
      </c>
      <c r="O13" s="52">
        <v>2.3609999999999998</v>
      </c>
      <c r="P13" s="52"/>
      <c r="Q13" s="52">
        <v>0.34899999999999998</v>
      </c>
      <c r="R13" s="52">
        <v>2.6950000000000003</v>
      </c>
      <c r="S13" s="52">
        <v>5.758</v>
      </c>
      <c r="T13" s="52">
        <v>12.329999999999998</v>
      </c>
      <c r="U13" s="52">
        <v>8.1230000000000011</v>
      </c>
      <c r="V13" s="52">
        <v>8.18</v>
      </c>
      <c r="W13" s="52">
        <v>8.1140000000000008</v>
      </c>
      <c r="X13" s="52">
        <v>9.6589999999999989</v>
      </c>
      <c r="Y13" s="52">
        <v>3.4770000000000003</v>
      </c>
      <c r="Z13" s="53"/>
      <c r="AA13" s="54">
        <f>SUM(B13:Z13)</f>
        <v>122.27799999999999</v>
      </c>
    </row>
    <row r="14" spans="1:27" ht="30" customHeight="1" thickBot="1" x14ac:dyDescent="0.25">
      <c r="A14" s="55" t="s">
        <v>10</v>
      </c>
      <c r="B14" s="56">
        <f>IF(LEN(B$2)&gt;0,SUM(B10:B13),"")</f>
        <v>1.4810000000000001</v>
      </c>
      <c r="C14" s="57">
        <f t="shared" ref="C14:Z14" si="0">IF(LEN(C$2)&gt;0,SUM(C10:C13),"")</f>
        <v>1.7709999999999999</v>
      </c>
      <c r="D14" s="57">
        <f t="shared" si="0"/>
        <v>4.8840000000000003</v>
      </c>
      <c r="E14" s="57">
        <f t="shared" si="0"/>
        <v>6.2590000000000003</v>
      </c>
      <c r="F14" s="57">
        <f t="shared" si="0"/>
        <v>7.3280000000000003</v>
      </c>
      <c r="G14" s="57">
        <f t="shared" si="0"/>
        <v>8.7560000000000002</v>
      </c>
      <c r="H14" s="57">
        <f t="shared" si="0"/>
        <v>13.370999999999999</v>
      </c>
      <c r="I14" s="57">
        <f t="shared" si="0"/>
        <v>7.5729999999999995</v>
      </c>
      <c r="J14" s="57">
        <f t="shared" si="0"/>
        <v>4.0060000000000002</v>
      </c>
      <c r="K14" s="57">
        <f t="shared" si="0"/>
        <v>2.3390000000000004</v>
      </c>
      <c r="L14" s="57">
        <f t="shared" si="0"/>
        <v>0.57699999999999996</v>
      </c>
      <c r="M14" s="57">
        <f t="shared" si="0"/>
        <v>1.873</v>
      </c>
      <c r="N14" s="57">
        <f t="shared" si="0"/>
        <v>1.014</v>
      </c>
      <c r="O14" s="57">
        <f t="shared" si="0"/>
        <v>2.3609999999999998</v>
      </c>
      <c r="P14" s="57">
        <f t="shared" si="0"/>
        <v>174</v>
      </c>
      <c r="Q14" s="57">
        <f t="shared" si="0"/>
        <v>0.34899999999999998</v>
      </c>
      <c r="R14" s="57">
        <f t="shared" si="0"/>
        <v>2.6950000000000003</v>
      </c>
      <c r="S14" s="57">
        <f t="shared" si="0"/>
        <v>5.758</v>
      </c>
      <c r="T14" s="57">
        <f t="shared" si="0"/>
        <v>12.329999999999998</v>
      </c>
      <c r="U14" s="57">
        <f t="shared" si="0"/>
        <v>8.1230000000000011</v>
      </c>
      <c r="V14" s="57">
        <f t="shared" si="0"/>
        <v>8.18</v>
      </c>
      <c r="W14" s="57">
        <f t="shared" si="0"/>
        <v>8.1140000000000008</v>
      </c>
      <c r="X14" s="57">
        <f t="shared" si="0"/>
        <v>9.6589999999999989</v>
      </c>
      <c r="Y14" s="57">
        <f t="shared" si="0"/>
        <v>3.4770000000000003</v>
      </c>
      <c r="Z14" s="58" t="str">
        <f t="shared" si="0"/>
        <v/>
      </c>
      <c r="AA14" s="59">
        <f>SUM(AA9:AA13)</f>
        <v>296.27800000000002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3.302</v>
      </c>
      <c r="C19" s="76">
        <v>3.456</v>
      </c>
      <c r="D19" s="76">
        <v>3.7</v>
      </c>
      <c r="E19" s="76">
        <v>3.157</v>
      </c>
      <c r="F19" s="76">
        <v>3.3119999999999998</v>
      </c>
      <c r="G19" s="76"/>
      <c r="H19" s="76">
        <v>4.9059999999999997</v>
      </c>
      <c r="I19" s="76">
        <v>7.676000000000001</v>
      </c>
      <c r="J19" s="76">
        <v>5.3890000000000002</v>
      </c>
      <c r="K19" s="76">
        <v>8.3209999999999997</v>
      </c>
      <c r="L19" s="76">
        <v>10.343000000000002</v>
      </c>
      <c r="M19" s="76">
        <v>8.8019999999999978</v>
      </c>
      <c r="N19" s="76">
        <v>7.8010000000000019</v>
      </c>
      <c r="O19" s="76">
        <v>0.78800000000000003</v>
      </c>
      <c r="P19" s="76"/>
      <c r="Q19" s="76">
        <v>0.79899999999999993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71.75200000000001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3.302</v>
      </c>
      <c r="C22" s="83">
        <f t="shared" si="1"/>
        <v>3.456</v>
      </c>
      <c r="D22" s="83">
        <f t="shared" si="1"/>
        <v>3.7</v>
      </c>
      <c r="E22" s="83">
        <f t="shared" si="1"/>
        <v>3.157</v>
      </c>
      <c r="F22" s="83">
        <f t="shared" si="1"/>
        <v>3.3119999999999998</v>
      </c>
      <c r="G22" s="83">
        <f t="shared" si="1"/>
        <v>0</v>
      </c>
      <c r="H22" s="83">
        <f t="shared" si="1"/>
        <v>4.9059999999999997</v>
      </c>
      <c r="I22" s="83">
        <f t="shared" si="1"/>
        <v>7.676000000000001</v>
      </c>
      <c r="J22" s="83">
        <f t="shared" si="1"/>
        <v>5.3890000000000002</v>
      </c>
      <c r="K22" s="83">
        <f t="shared" si="1"/>
        <v>8.3209999999999997</v>
      </c>
      <c r="L22" s="83">
        <f t="shared" si="1"/>
        <v>10.343000000000002</v>
      </c>
      <c r="M22" s="83">
        <f t="shared" si="1"/>
        <v>8.8019999999999978</v>
      </c>
      <c r="N22" s="83">
        <f t="shared" si="1"/>
        <v>7.8010000000000019</v>
      </c>
      <c r="O22" s="83">
        <f t="shared" si="1"/>
        <v>0.78800000000000003</v>
      </c>
      <c r="P22" s="83">
        <f t="shared" si="1"/>
        <v>0</v>
      </c>
      <c r="Q22" s="83">
        <f t="shared" si="1"/>
        <v>0.79899999999999993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71.75200000000001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4.7830000000000004</v>
      </c>
      <c r="C26" s="72">
        <v>5.2270000000000003</v>
      </c>
      <c r="D26" s="72">
        <v>8.5839999999999996</v>
      </c>
      <c r="E26" s="72">
        <v>9.4160000000000004</v>
      </c>
      <c r="F26" s="72">
        <v>10.64</v>
      </c>
      <c r="G26" s="72">
        <v>8.7560000000000002</v>
      </c>
      <c r="H26" s="72">
        <v>18.277000000000001</v>
      </c>
      <c r="I26" s="72">
        <v>15.249000000000001</v>
      </c>
      <c r="J26" s="72">
        <v>9.3949999999999996</v>
      </c>
      <c r="K26" s="72">
        <v>10.66</v>
      </c>
      <c r="L26" s="72">
        <v>10.92</v>
      </c>
      <c r="M26" s="72">
        <v>10.675000000000001</v>
      </c>
      <c r="N26" s="72">
        <v>8.8149999999999995</v>
      </c>
      <c r="O26" s="72">
        <v>3.149</v>
      </c>
      <c r="P26" s="72">
        <v>174</v>
      </c>
      <c r="Q26" s="72">
        <v>1.1479999999999999</v>
      </c>
      <c r="R26" s="72">
        <v>2.6949999999999998</v>
      </c>
      <c r="S26" s="72">
        <v>5.758</v>
      </c>
      <c r="T26" s="72">
        <v>12.33</v>
      </c>
      <c r="U26" s="72">
        <v>8.1229999999999993</v>
      </c>
      <c r="V26" s="72">
        <v>8.18</v>
      </c>
      <c r="W26" s="72">
        <v>8.1140000000000008</v>
      </c>
      <c r="X26" s="72">
        <v>9.6590000000000007</v>
      </c>
      <c r="Y26" s="72">
        <v>3.4769999999999999</v>
      </c>
      <c r="Z26" s="73"/>
      <c r="AA26" s="74">
        <f>SUM(B26:Z26)</f>
        <v>368.02999999999992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4.7830000000000004</v>
      </c>
      <c r="C28" s="57">
        <f t="shared" si="2"/>
        <v>5.2270000000000003</v>
      </c>
      <c r="D28" s="57">
        <f t="shared" si="2"/>
        <v>8.5839999999999996</v>
      </c>
      <c r="E28" s="57">
        <f t="shared" si="2"/>
        <v>9.4160000000000004</v>
      </c>
      <c r="F28" s="57">
        <f t="shared" si="2"/>
        <v>10.64</v>
      </c>
      <c r="G28" s="57">
        <f t="shared" si="2"/>
        <v>8.7560000000000002</v>
      </c>
      <c r="H28" s="57">
        <f t="shared" si="2"/>
        <v>18.277000000000001</v>
      </c>
      <c r="I28" s="57">
        <f t="shared" si="2"/>
        <v>15.249000000000001</v>
      </c>
      <c r="J28" s="57">
        <f t="shared" si="2"/>
        <v>9.3949999999999996</v>
      </c>
      <c r="K28" s="57">
        <f t="shared" si="2"/>
        <v>10.66</v>
      </c>
      <c r="L28" s="57">
        <f t="shared" si="2"/>
        <v>10.92</v>
      </c>
      <c r="M28" s="57">
        <f t="shared" si="2"/>
        <v>10.675000000000001</v>
      </c>
      <c r="N28" s="57">
        <f t="shared" si="2"/>
        <v>8.8149999999999995</v>
      </c>
      <c r="O28" s="57">
        <f t="shared" si="2"/>
        <v>3.149</v>
      </c>
      <c r="P28" s="57">
        <f t="shared" si="2"/>
        <v>174</v>
      </c>
      <c r="Q28" s="57">
        <f t="shared" si="2"/>
        <v>1.1479999999999999</v>
      </c>
      <c r="R28" s="57">
        <f t="shared" si="2"/>
        <v>2.6949999999999998</v>
      </c>
      <c r="S28" s="57">
        <f t="shared" si="2"/>
        <v>5.758</v>
      </c>
      <c r="T28" s="57">
        <f t="shared" si="2"/>
        <v>12.33</v>
      </c>
      <c r="U28" s="57">
        <f t="shared" si="2"/>
        <v>8.1229999999999993</v>
      </c>
      <c r="V28" s="57">
        <f t="shared" si="2"/>
        <v>8.18</v>
      </c>
      <c r="W28" s="57">
        <f t="shared" si="2"/>
        <v>8.1140000000000008</v>
      </c>
      <c r="X28" s="57">
        <f t="shared" si="2"/>
        <v>9.6590000000000007</v>
      </c>
      <c r="Y28" s="57">
        <f t="shared" si="2"/>
        <v>3.4769999999999999</v>
      </c>
      <c r="Z28" s="58">
        <f t="shared" si="2"/>
        <v>0</v>
      </c>
      <c r="AA28" s="59">
        <f t="shared" si="2"/>
        <v>368.02999999999992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4.7830000000000004</v>
      </c>
      <c r="C47" s="83">
        <f t="shared" ref="C47:Z47" si="8">SUM(C10:C13)+C22+C36</f>
        <v>5.2270000000000003</v>
      </c>
      <c r="D47" s="83">
        <f t="shared" si="8"/>
        <v>8.5839999999999996</v>
      </c>
      <c r="E47" s="83">
        <f t="shared" si="8"/>
        <v>9.4160000000000004</v>
      </c>
      <c r="F47" s="83">
        <f t="shared" si="8"/>
        <v>10.64</v>
      </c>
      <c r="G47" s="83">
        <f t="shared" si="8"/>
        <v>8.7560000000000002</v>
      </c>
      <c r="H47" s="83">
        <f t="shared" si="8"/>
        <v>18.276999999999997</v>
      </c>
      <c r="I47" s="83">
        <f t="shared" si="8"/>
        <v>15.249000000000001</v>
      </c>
      <c r="J47" s="83">
        <f t="shared" si="8"/>
        <v>9.3949999999999996</v>
      </c>
      <c r="K47" s="83">
        <f t="shared" si="8"/>
        <v>10.66</v>
      </c>
      <c r="L47" s="83">
        <f t="shared" si="8"/>
        <v>10.920000000000002</v>
      </c>
      <c r="M47" s="83">
        <f t="shared" si="8"/>
        <v>10.674999999999997</v>
      </c>
      <c r="N47" s="83">
        <f t="shared" si="8"/>
        <v>8.8150000000000013</v>
      </c>
      <c r="O47" s="83">
        <f t="shared" si="8"/>
        <v>3.149</v>
      </c>
      <c r="P47" s="83">
        <f t="shared" si="8"/>
        <v>174</v>
      </c>
      <c r="Q47" s="83">
        <f t="shared" si="8"/>
        <v>1.1479999999999999</v>
      </c>
      <c r="R47" s="83">
        <f t="shared" si="8"/>
        <v>2.6950000000000003</v>
      </c>
      <c r="S47" s="83">
        <f t="shared" si="8"/>
        <v>5.758</v>
      </c>
      <c r="T47" s="83">
        <f t="shared" si="8"/>
        <v>12.329999999999998</v>
      </c>
      <c r="U47" s="83">
        <f t="shared" si="8"/>
        <v>8.1230000000000011</v>
      </c>
      <c r="V47" s="83">
        <f t="shared" si="8"/>
        <v>8.18</v>
      </c>
      <c r="W47" s="83">
        <f t="shared" si="8"/>
        <v>8.1140000000000008</v>
      </c>
      <c r="X47" s="83">
        <f t="shared" si="8"/>
        <v>9.6589999999999989</v>
      </c>
      <c r="Y47" s="83">
        <f t="shared" si="8"/>
        <v>3.4770000000000003</v>
      </c>
      <c r="Z47" s="84">
        <f t="shared" si="8"/>
        <v>0</v>
      </c>
      <c r="AA47" s="100">
        <f>SUM(B47:Z47)</f>
        <v>368.02999999999992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2021-01-19T13:51:09Z</dcterms:created>
  <dcterms:modified xsi:type="dcterms:W3CDTF">2021-01-19T13:51:09Z</dcterms:modified>
</cp:coreProperties>
</file>