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<sst xmlns="http://schemas.openxmlformats.org/spreadsheetml/2006/main" count="110" uniqueCount="50">
  <si>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18/01/2021 15:52:23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</si>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</sst>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178.601</c:v>
                </c:pt>
                <c:pt idx="8">
                  <c:v>290.72899999999998</c:v>
                </c:pt>
                <c:pt idx="9">
                  <c:v>148.42500000000001</c:v>
                </c:pt>
                <c:pt idx="10">
                  <c:v>115.9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19.481999999999999</c:v>
                </c:pt>
                <c:pt idx="1">
                  <c:v>14.521000000000001</c:v>
                </c:pt>
                <c:pt idx="2">
                  <c:v>27.366</c:v>
                </c:pt>
                <c:pt idx="3">
                  <c:v>7.774</c:v>
                </c:pt>
                <c:pt idx="4">
                  <c:v>26.859000000000002</c:v>
                </c:pt>
                <c:pt idx="5">
                  <c:v>12.039</c:v>
                </c:pt>
                <c:pt idx="6">
                  <c:v>7.8120000000000003</c:v>
                </c:pt>
                <c:pt idx="7">
                  <c:v>23.613999999999997</c:v>
                </c:pt>
                <c:pt idx="8">
                  <c:v>17.384</c:v>
                </c:pt>
                <c:pt idx="9">
                  <c:v>55.435000000000002</c:v>
                </c:pt>
                <c:pt idx="10">
                  <c:v>29.094999999999999</c:v>
                </c:pt>
                <c:pt idx="11">
                  <c:v>13.808</c:v>
                </c:pt>
                <c:pt idx="12">
                  <c:v>10</c:v>
                </c:pt>
                <c:pt idx="13">
                  <c:v>24</c:v>
                </c:pt>
                <c:pt idx="14">
                  <c:v>10</c:v>
                </c:pt>
                <c:pt idx="15">
                  <c:v>14.225999999999999</c:v>
                </c:pt>
                <c:pt idx="16">
                  <c:v>19.584</c:v>
                </c:pt>
                <c:pt idx="17">
                  <c:v>17.844000000000001</c:v>
                </c:pt>
                <c:pt idx="18">
                  <c:v>20.006</c:v>
                </c:pt>
                <c:pt idx="19">
                  <c:v>16.350999999999999</c:v>
                </c:pt>
                <c:pt idx="20">
                  <c:v>9.7309999999999999</c:v>
                </c:pt>
                <c:pt idx="21">
                  <c:v>14</c:v>
                </c:pt>
                <c:pt idx="22">
                  <c:v>26.057000000000002</c:v>
                </c:pt>
                <c:pt idx="23">
                  <c:v>2.88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2.5380000000000003</c:v>
                </c:pt>
                <c:pt idx="1">
                  <c:v>8.6969999999999992</c:v>
                </c:pt>
                <c:pt idx="3">
                  <c:v>16.044</c:v>
                </c:pt>
                <c:pt idx="4">
                  <c:v>0.28299999999999997</c:v>
                </c:pt>
                <c:pt idx="5">
                  <c:v>15.34</c:v>
                </c:pt>
                <c:pt idx="6">
                  <c:v>22.787999999999997</c:v>
                </c:pt>
                <c:pt idx="7">
                  <c:v>23.117000000000001</c:v>
                </c:pt>
                <c:pt idx="8">
                  <c:v>32.275000000000006</c:v>
                </c:pt>
                <c:pt idx="9">
                  <c:v>41.281999999999996</c:v>
                </c:pt>
                <c:pt idx="10">
                  <c:v>29.922999999999998</c:v>
                </c:pt>
                <c:pt idx="11">
                  <c:v>4.32</c:v>
                </c:pt>
                <c:pt idx="12">
                  <c:v>6.597999999999999</c:v>
                </c:pt>
                <c:pt idx="13">
                  <c:v>3.2000000000000001E-2</c:v>
                </c:pt>
                <c:pt idx="14">
                  <c:v>7.7490000000000006</c:v>
                </c:pt>
                <c:pt idx="15">
                  <c:v>8.0120000000000005</c:v>
                </c:pt>
                <c:pt idx="16">
                  <c:v>8.2420000000000009</c:v>
                </c:pt>
                <c:pt idx="17">
                  <c:v>7.2249999999999996</c:v>
                </c:pt>
                <c:pt idx="18">
                  <c:v>4.024</c:v>
                </c:pt>
                <c:pt idx="19">
                  <c:v>5.6870000000000003</c:v>
                </c:pt>
                <c:pt idx="20">
                  <c:v>7.3770000000000007</c:v>
                </c:pt>
                <c:pt idx="21">
                  <c:v>6.3450000000000006</c:v>
                </c:pt>
                <c:pt idx="22">
                  <c:v>2.1000000000000001E-2</c:v>
                </c:pt>
                <c:pt idx="23">
                  <c:v>8.004999999999999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56.703000000000003</c:v>
                </c:pt>
                <c:pt idx="8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5680032"/>
        <c:axId val="455680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22.020000000000003</c:v>
                </c:pt>
                <c:pt idx="1">
                  <c:v>23.217999999999996</c:v>
                </c:pt>
                <c:pt idx="2">
                  <c:v>27.366</c:v>
                </c:pt>
                <c:pt idx="3">
                  <c:v>23.818000000000001</c:v>
                </c:pt>
                <c:pt idx="4">
                  <c:v>27.142000000000003</c:v>
                </c:pt>
                <c:pt idx="5">
                  <c:v>27.379000000000001</c:v>
                </c:pt>
                <c:pt idx="6">
                  <c:v>31.909999999999993</c:v>
                </c:pt>
                <c:pt idx="7">
                  <c:v>283.34499999999997</c:v>
                </c:pt>
                <c:pt idx="8">
                  <c:v>446.69800000000004</c:v>
                </c:pt>
                <c:pt idx="9">
                  <c:v>246.452</c:v>
                </c:pt>
                <c:pt idx="10">
                  <c:v>176.43200000000002</c:v>
                </c:pt>
                <c:pt idx="11">
                  <c:v>18.97</c:v>
                </c:pt>
                <c:pt idx="12">
                  <c:v>18.584</c:v>
                </c:pt>
                <c:pt idx="13">
                  <c:v>24.782999999999998</c:v>
                </c:pt>
                <c:pt idx="14">
                  <c:v>19.534999999999997</c:v>
                </c:pt>
                <c:pt idx="15">
                  <c:v>24.056000000000001</c:v>
                </c:pt>
                <c:pt idx="16">
                  <c:v>29.106000000000002</c:v>
                </c:pt>
                <c:pt idx="17">
                  <c:v>26.349</c:v>
                </c:pt>
                <c:pt idx="18">
                  <c:v>25.855</c:v>
                </c:pt>
                <c:pt idx="19">
                  <c:v>24.494000000000003</c:v>
                </c:pt>
                <c:pt idx="20">
                  <c:v>19.350999999999999</c:v>
                </c:pt>
                <c:pt idx="21">
                  <c:v>21.835000000000004</c:v>
                </c:pt>
                <c:pt idx="22">
                  <c:v>26.208999999999996</c:v>
                </c:pt>
                <c:pt idx="23">
                  <c:v>12.375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680032"/>
        <c:axId val="455680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54.04</c:v>
                </c:pt>
                <c:pt idx="1">
                  <c:v>52.3</c:v>
                </c:pt>
                <c:pt idx="2">
                  <c:v>48.93</c:v>
                </c:pt>
                <c:pt idx="3">
                  <c:v>48.19</c:v>
                </c:pt>
                <c:pt idx="4">
                  <c:v>48.91</c:v>
                </c:pt>
                <c:pt idx="5">
                  <c:v>57.6</c:v>
                </c:pt>
                <c:pt idx="6">
                  <c:v>74.260000000000005</c:v>
                </c:pt>
                <c:pt idx="7">
                  <c:v>97.06</c:v>
                </c:pt>
                <c:pt idx="8">
                  <c:v>97.06</c:v>
                </c:pt>
                <c:pt idx="9">
                  <c:v>97.04</c:v>
                </c:pt>
                <c:pt idx="10">
                  <c:v>97.04</c:v>
                </c:pt>
                <c:pt idx="11">
                  <c:v>80.95</c:v>
                </c:pt>
                <c:pt idx="12">
                  <c:v>77.38</c:v>
                </c:pt>
                <c:pt idx="13">
                  <c:v>69.97</c:v>
                </c:pt>
                <c:pt idx="14">
                  <c:v>81.17</c:v>
                </c:pt>
                <c:pt idx="15">
                  <c:v>91.92</c:v>
                </c:pt>
                <c:pt idx="16">
                  <c:v>92.75</c:v>
                </c:pt>
                <c:pt idx="17">
                  <c:v>101.9</c:v>
                </c:pt>
                <c:pt idx="18">
                  <c:v>94.66</c:v>
                </c:pt>
                <c:pt idx="19">
                  <c:v>92.32</c:v>
                </c:pt>
                <c:pt idx="20">
                  <c:v>80.959999999999994</c:v>
                </c:pt>
                <c:pt idx="21">
                  <c:v>71.09</c:v>
                </c:pt>
                <c:pt idx="22">
                  <c:v>59.79</c:v>
                </c:pt>
                <c:pt idx="23">
                  <c:v>99.65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681208"/>
        <c:axId val="455680816"/>
      </c:lineChart>
      <c:catAx>
        <c:axId val="455680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680424"/>
        <c:crosses val="autoZero"/>
        <c:auto val="1"/>
        <c:lblAlgn val="ctr"/>
        <c:lblOffset val="100"/>
        <c:noMultiLvlLbl val="0"/>
      </c:catAx>
      <c:valAx>
        <c:axId val="455680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680032"/>
        <c:crosses val="autoZero"/>
        <c:crossBetween val="between"/>
      </c:valAx>
      <c:valAx>
        <c:axId val="455680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681208"/>
        <c:crosses val="max"/>
        <c:crossBetween val="between"/>
      </c:valAx>
      <c:catAx>
        <c:axId val="455681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680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44215</v>
          </cell>
        </row>
        <row r="5">
          <cell r="C5" t="str">
            <v>LIDA1</v>
          </cell>
        </row>
        <row r="26">
          <cell r="C26">
            <v>733.65499999999986</v>
          </cell>
        </row>
        <row r="27">
          <cell r="C27">
            <v>439.86799999999999</v>
          </cell>
        </row>
        <row r="28">
          <cell r="C28">
            <v>161.703</v>
          </cell>
        </row>
        <row r="29">
          <cell r="C29">
            <v>0</v>
          </cell>
        </row>
        <row r="30">
          <cell r="C30">
            <v>265.92400000000004</v>
          </cell>
        </row>
        <row r="31">
          <cell r="C31">
            <v>20.429999999999996</v>
          </cell>
        </row>
        <row r="32">
          <cell r="C32">
            <v>0</v>
          </cell>
        </row>
        <row r="33">
          <cell r="C33">
            <v>5.7020000000000008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21.474999999999998</v>
          </cell>
        </row>
        <row r="40">
          <cell r="C40">
            <v>420.58599999999996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1056.703</v>
          </cell>
        </row>
        <row r="46">
          <cell r="C46">
            <v>0</v>
          </cell>
        </row>
        <row r="47">
          <cell r="C47">
            <v>128.518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54.04</v>
          </cell>
          <cell r="C7">
            <v>52.3</v>
          </cell>
          <cell r="D7">
            <v>48.93</v>
          </cell>
          <cell r="E7">
            <v>48.19</v>
          </cell>
          <cell r="F7">
            <v>48.91</v>
          </cell>
          <cell r="G7">
            <v>57.6</v>
          </cell>
          <cell r="H7">
            <v>74.260000000000005</v>
          </cell>
          <cell r="I7">
            <v>97.06</v>
          </cell>
          <cell r="J7">
            <v>97.06</v>
          </cell>
          <cell r="K7">
            <v>97.04</v>
          </cell>
          <cell r="L7">
            <v>97.04</v>
          </cell>
          <cell r="M7">
            <v>80.95</v>
          </cell>
          <cell r="N7">
            <v>77.38</v>
          </cell>
          <cell r="O7">
            <v>69.97</v>
          </cell>
          <cell r="P7">
            <v>81.17</v>
          </cell>
          <cell r="Q7">
            <v>91.92</v>
          </cell>
          <cell r="R7">
            <v>92.75</v>
          </cell>
          <cell r="S7">
            <v>101.9</v>
          </cell>
          <cell r="T7">
            <v>94.66</v>
          </cell>
          <cell r="U7">
            <v>92.32</v>
          </cell>
          <cell r="V7">
            <v>80.959999999999994</v>
          </cell>
          <cell r="W7">
            <v>71.09</v>
          </cell>
          <cell r="X7">
            <v>59.79</v>
          </cell>
          <cell r="Y7">
            <v>99.65</v>
          </cell>
        </row>
        <row r="12">
          <cell r="I12">
            <v>30</v>
          </cell>
          <cell r="J12">
            <v>30</v>
          </cell>
          <cell r="K12">
            <v>30</v>
          </cell>
          <cell r="L12">
            <v>30</v>
          </cell>
        </row>
        <row r="13">
          <cell r="I13">
            <v>8.6010000000000009</v>
          </cell>
          <cell r="J13">
            <v>15.728999999999999</v>
          </cell>
        </row>
        <row r="17">
          <cell r="I17">
            <v>70</v>
          </cell>
          <cell r="J17">
            <v>120</v>
          </cell>
          <cell r="K17">
            <v>70</v>
          </cell>
          <cell r="L17">
            <v>30</v>
          </cell>
        </row>
        <row r="18">
          <cell r="I18">
            <v>70</v>
          </cell>
          <cell r="J18">
            <v>125</v>
          </cell>
          <cell r="K18">
            <v>48.424999999999997</v>
          </cell>
          <cell r="L18">
            <v>55.9</v>
          </cell>
        </row>
        <row r="26">
          <cell r="O26">
            <v>14</v>
          </cell>
          <cell r="W26">
            <v>14</v>
          </cell>
          <cell r="X26">
            <v>14</v>
          </cell>
        </row>
        <row r="29">
          <cell r="K29">
            <v>30</v>
          </cell>
        </row>
        <row r="37">
          <cell r="G37">
            <v>12.039</v>
          </cell>
          <cell r="H37">
            <v>7.8120000000000003</v>
          </cell>
          <cell r="I37">
            <v>13.811999999999999</v>
          </cell>
          <cell r="J37">
            <v>6.1070000000000002</v>
          </cell>
          <cell r="K37">
            <v>13.167</v>
          </cell>
          <cell r="L37">
            <v>16.721</v>
          </cell>
          <cell r="Q37">
            <v>7.173</v>
          </cell>
          <cell r="R37">
            <v>9.32</v>
          </cell>
          <cell r="S37">
            <v>4.4790000000000001</v>
          </cell>
          <cell r="T37">
            <v>6.9459999999999997</v>
          </cell>
          <cell r="U37">
            <v>4.8319999999999999</v>
          </cell>
        </row>
        <row r="38">
          <cell r="B38">
            <v>19.481999999999999</v>
          </cell>
          <cell r="C38">
            <v>14.521000000000001</v>
          </cell>
          <cell r="D38">
            <v>27.366</v>
          </cell>
          <cell r="E38">
            <v>7.774</v>
          </cell>
          <cell r="F38">
            <v>26.859000000000002</v>
          </cell>
          <cell r="I38">
            <v>9.8019999999999996</v>
          </cell>
          <cell r="J38">
            <v>11.276999999999999</v>
          </cell>
          <cell r="K38">
            <v>12.268000000000001</v>
          </cell>
          <cell r="L38">
            <v>12.374000000000001</v>
          </cell>
          <cell r="M38">
            <v>13.808</v>
          </cell>
          <cell r="N38">
            <v>10</v>
          </cell>
          <cell r="O38">
            <v>10</v>
          </cell>
          <cell r="P38">
            <v>10</v>
          </cell>
          <cell r="Q38">
            <v>7.0529999999999999</v>
          </cell>
          <cell r="R38">
            <v>10.263999999999999</v>
          </cell>
          <cell r="S38">
            <v>13.365</v>
          </cell>
          <cell r="T38">
            <v>13.06</v>
          </cell>
          <cell r="U38">
            <v>11.519</v>
          </cell>
          <cell r="V38">
            <v>9.7309999999999999</v>
          </cell>
          <cell r="X38">
            <v>12.057</v>
          </cell>
          <cell r="Y38">
            <v>2.88</v>
          </cell>
        </row>
        <row r="53">
          <cell r="I53">
            <v>56.703000000000003</v>
          </cell>
          <cell r="J53">
            <v>105</v>
          </cell>
        </row>
        <row r="59">
          <cell r="B59">
            <v>2.5380000000000003</v>
          </cell>
          <cell r="C59">
            <v>8.6969999999999992</v>
          </cell>
          <cell r="E59">
            <v>16.044</v>
          </cell>
          <cell r="F59">
            <v>0.28299999999999997</v>
          </cell>
          <cell r="G59">
            <v>15.34</v>
          </cell>
          <cell r="H59">
            <v>22.787999999999997</v>
          </cell>
          <cell r="I59">
            <v>23.117000000000001</v>
          </cell>
          <cell r="J59">
            <v>32.275000000000006</v>
          </cell>
          <cell r="K59">
            <v>41.281999999999996</v>
          </cell>
          <cell r="L59">
            <v>29.922999999999998</v>
          </cell>
          <cell r="M59">
            <v>4.32</v>
          </cell>
          <cell r="N59">
            <v>6.597999999999999</v>
          </cell>
          <cell r="O59">
            <v>3.2000000000000001E-2</v>
          </cell>
          <cell r="P59">
            <v>7.7490000000000006</v>
          </cell>
          <cell r="Q59">
            <v>8.0120000000000005</v>
          </cell>
          <cell r="R59">
            <v>8.2420000000000009</v>
          </cell>
          <cell r="S59">
            <v>7.2249999999999996</v>
          </cell>
          <cell r="T59">
            <v>4.024</v>
          </cell>
          <cell r="U59">
            <v>5.6870000000000003</v>
          </cell>
          <cell r="V59">
            <v>7.3770000000000007</v>
          </cell>
          <cell r="W59">
            <v>6.3450000000000006</v>
          </cell>
          <cell r="X59">
            <v>2.1000000000000001E-2</v>
          </cell>
          <cell r="Y59">
            <v>8.004999999999999</v>
          </cell>
        </row>
        <row r="64">
          <cell r="H64">
            <v>1.31</v>
          </cell>
          <cell r="I64">
            <v>1.31</v>
          </cell>
          <cell r="J64">
            <v>1.31</v>
          </cell>
          <cell r="K64">
            <v>1.31</v>
          </cell>
          <cell r="L64">
            <v>1.31</v>
          </cell>
          <cell r="N64">
            <v>1.31</v>
          </cell>
          <cell r="P64">
            <v>1.28</v>
          </cell>
          <cell r="Q64">
            <v>1.28</v>
          </cell>
          <cell r="R64">
            <v>1.28</v>
          </cell>
          <cell r="S64">
            <v>1.28</v>
          </cell>
          <cell r="T64">
            <v>1.49</v>
          </cell>
          <cell r="U64">
            <v>1.49</v>
          </cell>
          <cell r="V64">
            <v>1.49</v>
          </cell>
          <cell r="W64">
            <v>1.49</v>
          </cell>
          <cell r="Y64">
            <v>1.49</v>
          </cell>
        </row>
        <row r="66">
          <cell r="L66">
            <v>0.20399999999999999</v>
          </cell>
          <cell r="M66">
            <v>0.84199999999999997</v>
          </cell>
          <cell r="N66">
            <v>0.67600000000000005</v>
          </cell>
          <cell r="O66">
            <v>0.751</v>
          </cell>
          <cell r="P66">
            <v>0.50600000000000001</v>
          </cell>
          <cell r="Q66">
            <v>0.53800000000000003</v>
          </cell>
          <cell r="T66">
            <v>0.33500000000000002</v>
          </cell>
          <cell r="U66">
            <v>0.96599999999999997</v>
          </cell>
          <cell r="V66">
            <v>0.753</v>
          </cell>
          <cell r="X66">
            <v>0.13100000000000001</v>
          </cell>
        </row>
      </sheetData>
      <sheetData sheetId="17">
        <row r="26">
          <cell r="I26">
            <v>256.70299999999997</v>
          </cell>
          <cell r="J26">
            <v>410</v>
          </cell>
          <cell r="K26">
            <v>230</v>
          </cell>
          <cell r="L26">
            <v>160</v>
          </cell>
        </row>
        <row r="59">
          <cell r="B59">
            <v>4.0129999999999999</v>
          </cell>
          <cell r="C59">
            <v>5.93</v>
          </cell>
          <cell r="D59">
            <v>7.431</v>
          </cell>
          <cell r="E59">
            <v>6.8090000000000002</v>
          </cell>
          <cell r="F59">
            <v>10.138999999999999</v>
          </cell>
          <cell r="G59">
            <v>6.8889999999999993</v>
          </cell>
          <cell r="H59">
            <v>4.1180000000000003</v>
          </cell>
          <cell r="I59">
            <v>4.6680000000000001</v>
          </cell>
          <cell r="J59">
            <v>4.8680000000000003</v>
          </cell>
          <cell r="K59">
            <v>1.595</v>
          </cell>
          <cell r="L59">
            <v>1.7430000000000001</v>
          </cell>
          <cell r="M59">
            <v>5.68</v>
          </cell>
          <cell r="N59">
            <v>3.1859999999999999</v>
          </cell>
          <cell r="O59">
            <v>4.774</v>
          </cell>
          <cell r="P59">
            <v>2.9769999999999999</v>
          </cell>
          <cell r="Q59">
            <v>6.34</v>
          </cell>
          <cell r="R59">
            <v>8.0030000000000001</v>
          </cell>
          <cell r="S59">
            <v>7.532</v>
          </cell>
          <cell r="T59">
            <v>6.6840000000000002</v>
          </cell>
          <cell r="U59">
            <v>5.1050000000000004</v>
          </cell>
          <cell r="V59">
            <v>5.282</v>
          </cell>
          <cell r="W59">
            <v>5.3049999999999997</v>
          </cell>
          <cell r="X59">
            <v>9.4469999999999992</v>
          </cell>
        </row>
        <row r="65">
          <cell r="B65">
            <v>0.92800000000000005</v>
          </cell>
          <cell r="C65">
            <v>0.92800000000000005</v>
          </cell>
          <cell r="D65">
            <v>0.92100000000000004</v>
          </cell>
          <cell r="E65">
            <v>0.93799999999999994</v>
          </cell>
          <cell r="F65">
            <v>0.97099999999999997</v>
          </cell>
          <cell r="G65">
            <v>1.0740000000000001</v>
          </cell>
          <cell r="H65">
            <v>1.208</v>
          </cell>
          <cell r="J65">
            <v>2.7360000000000002</v>
          </cell>
          <cell r="M65">
            <v>2.706</v>
          </cell>
          <cell r="O65">
            <v>2.6480000000000001</v>
          </cell>
          <cell r="T65">
            <v>2.2639999999999998</v>
          </cell>
          <cell r="U65">
            <v>2.2149999999999999</v>
          </cell>
          <cell r="X65">
            <v>1.9379999999999999</v>
          </cell>
        </row>
        <row r="66">
          <cell r="B66">
            <v>17.079000000000001</v>
          </cell>
          <cell r="C66">
            <v>16.36</v>
          </cell>
          <cell r="D66">
            <v>19.014000000000003</v>
          </cell>
          <cell r="E66">
            <v>16.070999999999998</v>
          </cell>
          <cell r="F66">
            <v>16.032</v>
          </cell>
          <cell r="G66">
            <v>19.416</v>
          </cell>
          <cell r="H66">
            <v>26.583999999999996</v>
          </cell>
          <cell r="I66">
            <v>21.973999999999997</v>
          </cell>
          <cell r="J66">
            <v>29.093999999999998</v>
          </cell>
          <cell r="K66">
            <v>14.856999999999999</v>
          </cell>
          <cell r="L66">
            <v>14.689</v>
          </cell>
          <cell r="M66">
            <v>10.584000000000003</v>
          </cell>
          <cell r="N66">
            <v>15.398</v>
          </cell>
          <cell r="O66">
            <v>17.361000000000001</v>
          </cell>
          <cell r="P66">
            <v>16.558</v>
          </cell>
          <cell r="Q66">
            <v>17.716000000000001</v>
          </cell>
          <cell r="R66">
            <v>21.103000000000002</v>
          </cell>
          <cell r="S66">
            <v>18.817</v>
          </cell>
          <cell r="T66">
            <v>16.907000000000004</v>
          </cell>
          <cell r="U66">
            <v>17.173999999999999</v>
          </cell>
          <cell r="V66">
            <v>14.069000000000001</v>
          </cell>
          <cell r="W66">
            <v>16.53</v>
          </cell>
          <cell r="X66">
            <v>14.823999999999998</v>
          </cell>
          <cell r="Y66">
            <v>12.375</v>
          </cell>
        </row>
      </sheetData>
      <sheetData sheetId="18">
        <row r="7">
          <cell r="B7">
            <v>54.04</v>
          </cell>
          <cell r="C7">
            <v>52.3</v>
          </cell>
          <cell r="D7">
            <v>48.93</v>
          </cell>
          <cell r="E7">
            <v>48.19</v>
          </cell>
          <cell r="F7">
            <v>48.91</v>
          </cell>
          <cell r="G7">
            <v>57.6</v>
          </cell>
          <cell r="H7">
            <v>74.260000000000005</v>
          </cell>
          <cell r="I7">
            <v>97.06</v>
          </cell>
          <cell r="J7">
            <v>97.06</v>
          </cell>
          <cell r="K7">
            <v>97.04</v>
          </cell>
          <cell r="L7">
            <v>97.04</v>
          </cell>
          <cell r="M7">
            <v>80.95</v>
          </cell>
          <cell r="N7">
            <v>77.38</v>
          </cell>
          <cell r="O7">
            <v>69.97</v>
          </cell>
          <cell r="P7">
            <v>81.17</v>
          </cell>
          <cell r="Q7">
            <v>91.92</v>
          </cell>
          <cell r="R7">
            <v>92.75</v>
          </cell>
          <cell r="S7">
            <v>101.9</v>
          </cell>
          <cell r="T7">
            <v>94.66</v>
          </cell>
          <cell r="U7">
            <v>92.32</v>
          </cell>
          <cell r="V7">
            <v>80.959999999999994</v>
          </cell>
          <cell r="W7">
            <v>71.09</v>
          </cell>
          <cell r="X7">
            <v>59.79</v>
          </cell>
          <cell r="Y7">
            <v>99.65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44213</v>
          </cell>
        </row>
        <row r="4">
          <cell r="B4">
            <v>44213</v>
          </cell>
        </row>
        <row r="5">
          <cell r="B5">
            <v>44213</v>
          </cell>
        </row>
        <row r="6">
          <cell r="B6">
            <v>44213</v>
          </cell>
        </row>
        <row r="7">
          <cell r="B7">
            <v>44213</v>
          </cell>
        </row>
        <row r="8">
          <cell r="B8">
            <v>44213</v>
          </cell>
        </row>
        <row r="9">
          <cell r="B9">
            <v>44213</v>
          </cell>
        </row>
        <row r="10">
          <cell r="B10">
            <v>44213</v>
          </cell>
        </row>
        <row r="11">
          <cell r="B11">
            <v>44213</v>
          </cell>
        </row>
        <row r="12">
          <cell r="B12">
            <v>44213</v>
          </cell>
        </row>
        <row r="13">
          <cell r="B13">
            <v>44213</v>
          </cell>
        </row>
        <row r="14">
          <cell r="B14">
            <v>44213</v>
          </cell>
        </row>
        <row r="15">
          <cell r="B15">
            <v>44213</v>
          </cell>
        </row>
        <row r="16">
          <cell r="B16">
            <v>44213</v>
          </cell>
        </row>
      </sheetData>
      <sheetData sheetId="41">
        <row r="2">
          <cell r="C2">
            <v>44216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22.02</v>
      </c>
      <c r="C4" s="18">
        <v>23.218</v>
      </c>
      <c r="D4" s="18">
        <v>27.366</v>
      </c>
      <c r="E4" s="18">
        <v>23.818000000000001</v>
      </c>
      <c r="F4" s="18">
        <v>27.142000000000003</v>
      </c>
      <c r="G4" s="18">
        <v>27.378999999999998</v>
      </c>
      <c r="H4" s="18">
        <v>31.909999999999997</v>
      </c>
      <c r="I4" s="18">
        <v>283.34500000000003</v>
      </c>
      <c r="J4" s="18">
        <v>446.69799999999998</v>
      </c>
      <c r="K4" s="18">
        <v>246.45200000000003</v>
      </c>
      <c r="L4" s="18">
        <v>176.43200000000002</v>
      </c>
      <c r="M4" s="18">
        <v>18.97</v>
      </c>
      <c r="N4" s="18">
        <v>18.584</v>
      </c>
      <c r="O4" s="18">
        <v>24.783000000000001</v>
      </c>
      <c r="P4" s="18">
        <v>19.535</v>
      </c>
      <c r="Q4" s="18">
        <v>24.055999999999997</v>
      </c>
      <c r="R4" s="18">
        <v>29.106000000000002</v>
      </c>
      <c r="S4" s="18">
        <v>26.349</v>
      </c>
      <c r="T4" s="18">
        <v>25.854999999999997</v>
      </c>
      <c r="U4" s="18">
        <v>24.494</v>
      </c>
      <c r="V4" s="18">
        <v>19.350999999999999</v>
      </c>
      <c r="W4" s="18">
        <v>21.834999999999997</v>
      </c>
      <c r="X4" s="18">
        <v>26.209</v>
      </c>
      <c r="Y4" s="18">
        <v>12.375</v>
      </c>
      <c r="Z4" s="19"/>
      <c r="AA4" s="20">
        <f>SUM(B4:Z4)</f>
        <v>1627.2819999999999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54.04</v>
      </c>
      <c r="C7" s="28">
        <v>52.3</v>
      </c>
      <c r="D7" s="28">
        <v>48.93</v>
      </c>
      <c r="E7" s="28">
        <v>48.19</v>
      </c>
      <c r="F7" s="28">
        <v>48.91</v>
      </c>
      <c r="G7" s="28">
        <v>57.6</v>
      </c>
      <c r="H7" s="28">
        <v>74.260000000000005</v>
      </c>
      <c r="I7" s="28">
        <v>97.06</v>
      </c>
      <c r="J7" s="28">
        <v>97.06</v>
      </c>
      <c r="K7" s="28">
        <v>97.04</v>
      </c>
      <c r="L7" s="28">
        <v>97.04</v>
      </c>
      <c r="M7" s="28">
        <v>80.95</v>
      </c>
      <c r="N7" s="28">
        <v>77.38</v>
      </c>
      <c r="O7" s="28">
        <v>69.97</v>
      </c>
      <c r="P7" s="28">
        <v>81.17</v>
      </c>
      <c r="Q7" s="28">
        <v>91.92</v>
      </c>
      <c r="R7" s="28">
        <v>92.75</v>
      </c>
      <c r="S7" s="28">
        <v>101.9</v>
      </c>
      <c r="T7" s="28">
        <v>94.66</v>
      </c>
      <c r="U7" s="28">
        <v>92.32</v>
      </c>
      <c r="V7" s="28">
        <v>80.959999999999994</v>
      </c>
      <c r="W7" s="28">
        <v>71.09</v>
      </c>
      <c r="X7" s="28">
        <v>59.79</v>
      </c>
      <c r="Y7" s="28">
        <v>99.65</v>
      </c>
      <c r="Z7" s="29"/>
      <c r="AA7" s="30">
        <f>IF(SUM(GR_MAINLAND_MCP_SUM_SELL)&lt;&gt;0,AVERAGEIF(GR_MAINLAND_MCP_SUM_SELL,"&lt;&gt;"""),"")</f>
        <v>77.789166666666674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178.601</v>
      </c>
      <c r="J10" s="42">
        <v>290.72899999999998</v>
      </c>
      <c r="K10" s="42">
        <v>148.42500000000001</v>
      </c>
      <c r="L10" s="42">
        <v>115.9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733.65499999999997</v>
      </c>
    </row>
    <row r="11" spans="1:27" ht="24.95" customHeight="1" x14ac:dyDescent="0.2">
      <c r="A11" s="45" t="s">
        <v>7</v>
      </c>
      <c r="B11" s="46">
        <v>19.481999999999999</v>
      </c>
      <c r="C11" s="47">
        <v>14.521000000000001</v>
      </c>
      <c r="D11" s="47">
        <v>27.366</v>
      </c>
      <c r="E11" s="47">
        <v>7.774</v>
      </c>
      <c r="F11" s="47">
        <v>26.859000000000002</v>
      </c>
      <c r="G11" s="47">
        <v>12.039</v>
      </c>
      <c r="H11" s="47">
        <v>7.8120000000000003</v>
      </c>
      <c r="I11" s="47">
        <v>23.613999999999997</v>
      </c>
      <c r="J11" s="47">
        <v>17.384</v>
      </c>
      <c r="K11" s="47">
        <v>55.435000000000002</v>
      </c>
      <c r="L11" s="47">
        <v>29.094999999999999</v>
      </c>
      <c r="M11" s="47">
        <v>13.808</v>
      </c>
      <c r="N11" s="47">
        <v>10</v>
      </c>
      <c r="O11" s="47">
        <v>24</v>
      </c>
      <c r="P11" s="47">
        <v>10</v>
      </c>
      <c r="Q11" s="47">
        <v>14.225999999999999</v>
      </c>
      <c r="R11" s="47">
        <v>19.584</v>
      </c>
      <c r="S11" s="47">
        <v>17.844000000000001</v>
      </c>
      <c r="T11" s="47">
        <v>20.006</v>
      </c>
      <c r="U11" s="47">
        <v>16.350999999999999</v>
      </c>
      <c r="V11" s="47">
        <v>9.7309999999999999</v>
      </c>
      <c r="W11" s="47">
        <v>14</v>
      </c>
      <c r="X11" s="47">
        <v>26.057000000000002</v>
      </c>
      <c r="Y11" s="47">
        <v>2.88</v>
      </c>
      <c r="Z11" s="48"/>
      <c r="AA11" s="49">
        <f>SUM(B11:Z11)</f>
        <v>439.86799999999994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56.703000000000003</v>
      </c>
      <c r="J12" s="47">
        <v>105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161.703</v>
      </c>
    </row>
    <row r="13" spans="1:27" ht="24.95" customHeight="1" x14ac:dyDescent="0.2">
      <c r="A13" s="50" t="s">
        <v>9</v>
      </c>
      <c r="B13" s="51">
        <v>2.5380000000000003</v>
      </c>
      <c r="C13" s="52">
        <v>8.6969999999999992</v>
      </c>
      <c r="D13" s="52"/>
      <c r="E13" s="52">
        <v>16.044</v>
      </c>
      <c r="F13" s="52">
        <v>0.28299999999999997</v>
      </c>
      <c r="G13" s="52">
        <v>15.34</v>
      </c>
      <c r="H13" s="52">
        <v>22.787999999999997</v>
      </c>
      <c r="I13" s="52">
        <v>23.117000000000001</v>
      </c>
      <c r="J13" s="52">
        <v>32.275000000000006</v>
      </c>
      <c r="K13" s="52">
        <v>41.281999999999996</v>
      </c>
      <c r="L13" s="52">
        <v>29.922999999999998</v>
      </c>
      <c r="M13" s="52">
        <v>4.32</v>
      </c>
      <c r="N13" s="52">
        <v>6.597999999999999</v>
      </c>
      <c r="O13" s="52">
        <v>3.2000000000000001E-2</v>
      </c>
      <c r="P13" s="52">
        <v>7.7490000000000006</v>
      </c>
      <c r="Q13" s="52">
        <v>8.0120000000000005</v>
      </c>
      <c r="R13" s="52">
        <v>8.2420000000000009</v>
      </c>
      <c r="S13" s="52">
        <v>7.2249999999999996</v>
      </c>
      <c r="T13" s="52">
        <v>4.024</v>
      </c>
      <c r="U13" s="52">
        <v>5.6870000000000003</v>
      </c>
      <c r="V13" s="52">
        <v>7.3770000000000007</v>
      </c>
      <c r="W13" s="52">
        <v>6.3450000000000006</v>
      </c>
      <c r="X13" s="52">
        <v>2.1000000000000001E-2</v>
      </c>
      <c r="Y13" s="52">
        <v>8.004999999999999</v>
      </c>
      <c r="Z13" s="53"/>
      <c r="AA13" s="54">
        <f>SUM(B13:Z13)</f>
        <v>265.92400000000004</v>
      </c>
    </row>
    <row r="14" spans="1:27" ht="30" customHeight="1" thickBot="1" x14ac:dyDescent="0.25">
      <c r="A14" s="55" t="s">
        <v>10</v>
      </c>
      <c r="B14" s="56">
        <f>IF(LEN(B$2)&gt;0,SUM(B10:B13),"")</f>
        <v>22.02</v>
      </c>
      <c r="C14" s="57">
        <f t="shared" ref="C14:Z14" si="0">IF(LEN(C$2)&gt;0,SUM(C10:C13),"")</f>
        <v>23.218</v>
      </c>
      <c r="D14" s="57">
        <f t="shared" si="0"/>
        <v>27.366</v>
      </c>
      <c r="E14" s="57">
        <f t="shared" si="0"/>
        <v>23.818000000000001</v>
      </c>
      <c r="F14" s="57">
        <f t="shared" si="0"/>
        <v>27.142000000000003</v>
      </c>
      <c r="G14" s="57">
        <f t="shared" si="0"/>
        <v>27.378999999999998</v>
      </c>
      <c r="H14" s="57">
        <f t="shared" si="0"/>
        <v>30.599999999999998</v>
      </c>
      <c r="I14" s="57">
        <f t="shared" si="0"/>
        <v>282.03500000000003</v>
      </c>
      <c r="J14" s="57">
        <f t="shared" si="0"/>
        <v>445.38800000000003</v>
      </c>
      <c r="K14" s="57">
        <f t="shared" si="0"/>
        <v>245.142</v>
      </c>
      <c r="L14" s="57">
        <f t="shared" si="0"/>
        <v>174.91800000000001</v>
      </c>
      <c r="M14" s="57">
        <f t="shared" si="0"/>
        <v>18.128</v>
      </c>
      <c r="N14" s="57">
        <f t="shared" si="0"/>
        <v>16.597999999999999</v>
      </c>
      <c r="O14" s="57">
        <f t="shared" si="0"/>
        <v>24.032</v>
      </c>
      <c r="P14" s="57">
        <f t="shared" si="0"/>
        <v>17.749000000000002</v>
      </c>
      <c r="Q14" s="57">
        <f t="shared" si="0"/>
        <v>22.238</v>
      </c>
      <c r="R14" s="57">
        <f t="shared" si="0"/>
        <v>27.826000000000001</v>
      </c>
      <c r="S14" s="57">
        <f t="shared" si="0"/>
        <v>25.069000000000003</v>
      </c>
      <c r="T14" s="57">
        <f t="shared" si="0"/>
        <v>24.03</v>
      </c>
      <c r="U14" s="57">
        <f t="shared" si="0"/>
        <v>22.038</v>
      </c>
      <c r="V14" s="57">
        <f t="shared" si="0"/>
        <v>17.108000000000001</v>
      </c>
      <c r="W14" s="57">
        <f t="shared" si="0"/>
        <v>20.344999999999999</v>
      </c>
      <c r="X14" s="57">
        <f t="shared" si="0"/>
        <v>26.078000000000003</v>
      </c>
      <c r="Y14" s="57">
        <f t="shared" si="0"/>
        <v>10.884999999999998</v>
      </c>
      <c r="Z14" s="58" t="str">
        <f t="shared" si="0"/>
        <v/>
      </c>
      <c r="AA14" s="59">
        <f>SUM(AA9:AA13)</f>
        <v>1601.1499999999999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1.31</v>
      </c>
      <c r="I17" s="67">
        <v>1.31</v>
      </c>
      <c r="J17" s="67">
        <v>1.31</v>
      </c>
      <c r="K17" s="67">
        <v>1.31</v>
      </c>
      <c r="L17" s="67">
        <v>1.31</v>
      </c>
      <c r="M17" s="67"/>
      <c r="N17" s="67">
        <v>1.31</v>
      </c>
      <c r="O17" s="67"/>
      <c r="P17" s="67">
        <v>1.28</v>
      </c>
      <c r="Q17" s="67">
        <v>1.28</v>
      </c>
      <c r="R17" s="67">
        <v>1.28</v>
      </c>
      <c r="S17" s="67">
        <v>1.28</v>
      </c>
      <c r="T17" s="67">
        <v>1.49</v>
      </c>
      <c r="U17" s="67">
        <v>1.49</v>
      </c>
      <c r="V17" s="67">
        <v>1.49</v>
      </c>
      <c r="W17" s="67">
        <v>1.49</v>
      </c>
      <c r="X17" s="67"/>
      <c r="Y17" s="67">
        <v>1.49</v>
      </c>
      <c r="Z17" s="68"/>
      <c r="AA17" s="69">
        <f>SUM(B17:Z17)</f>
        <v>20.429999999999996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0.20399999999999999</v>
      </c>
      <c r="M19" s="76">
        <v>0.84199999999999997</v>
      </c>
      <c r="N19" s="76">
        <v>0.67600000000000005</v>
      </c>
      <c r="O19" s="76">
        <v>0.751</v>
      </c>
      <c r="P19" s="76">
        <v>0.50600000000000001</v>
      </c>
      <c r="Q19" s="76">
        <v>0.53800000000000003</v>
      </c>
      <c r="R19" s="76"/>
      <c r="S19" s="76"/>
      <c r="T19" s="76">
        <v>0.33500000000000002</v>
      </c>
      <c r="U19" s="76">
        <v>0.96599999999999997</v>
      </c>
      <c r="V19" s="76">
        <v>0.753</v>
      </c>
      <c r="W19" s="76"/>
      <c r="X19" s="76">
        <v>0.13100000000000001</v>
      </c>
      <c r="Y19" s="76"/>
      <c r="Z19" s="73"/>
      <c r="AA19" s="74">
        <f>SUM(B19:Z19)</f>
        <v>5.7020000000000008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1.31</v>
      </c>
      <c r="I22" s="83">
        <f t="shared" si="1"/>
        <v>1.31</v>
      </c>
      <c r="J22" s="83">
        <f t="shared" si="1"/>
        <v>1.31</v>
      </c>
      <c r="K22" s="83">
        <f t="shared" si="1"/>
        <v>1.31</v>
      </c>
      <c r="L22" s="83">
        <f t="shared" si="1"/>
        <v>1.514</v>
      </c>
      <c r="M22" s="83">
        <f t="shared" si="1"/>
        <v>0.84199999999999997</v>
      </c>
      <c r="N22" s="83">
        <f t="shared" si="1"/>
        <v>1.9860000000000002</v>
      </c>
      <c r="O22" s="83">
        <f t="shared" si="1"/>
        <v>0.751</v>
      </c>
      <c r="P22" s="83">
        <f t="shared" si="1"/>
        <v>1.786</v>
      </c>
      <c r="Q22" s="83">
        <f t="shared" si="1"/>
        <v>1.8180000000000001</v>
      </c>
      <c r="R22" s="83">
        <f t="shared" si="1"/>
        <v>1.28</v>
      </c>
      <c r="S22" s="83">
        <f t="shared" si="1"/>
        <v>1.28</v>
      </c>
      <c r="T22" s="83">
        <f t="shared" si="1"/>
        <v>1.825</v>
      </c>
      <c r="U22" s="83">
        <f t="shared" si="1"/>
        <v>2.456</v>
      </c>
      <c r="V22" s="83">
        <f t="shared" si="1"/>
        <v>2.2429999999999999</v>
      </c>
      <c r="W22" s="83">
        <f t="shared" si="1"/>
        <v>1.49</v>
      </c>
      <c r="X22" s="83">
        <f t="shared" si="1"/>
        <v>0.13100000000000001</v>
      </c>
      <c r="Y22" s="83">
        <f t="shared" si="1"/>
        <v>1.49</v>
      </c>
      <c r="Z22" s="84" t="str">
        <f t="shared" si="1"/>
        <v/>
      </c>
      <c r="AA22" s="85">
        <f>SUM(AA17:AA21)</f>
        <v>26.131999999999998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22.02</v>
      </c>
      <c r="C26" s="72">
        <v>23.218</v>
      </c>
      <c r="D26" s="72">
        <v>27.366</v>
      </c>
      <c r="E26" s="72">
        <v>23.818000000000001</v>
      </c>
      <c r="F26" s="72">
        <v>27.141999999999999</v>
      </c>
      <c r="G26" s="72">
        <v>27.379000000000001</v>
      </c>
      <c r="H26" s="72">
        <v>31.91</v>
      </c>
      <c r="I26" s="72">
        <v>283.34500000000003</v>
      </c>
      <c r="J26" s="72">
        <v>446.69799999999998</v>
      </c>
      <c r="K26" s="72">
        <v>246.452</v>
      </c>
      <c r="L26" s="72">
        <v>176.43199999999999</v>
      </c>
      <c r="M26" s="72">
        <v>18.97</v>
      </c>
      <c r="N26" s="72">
        <v>18.584</v>
      </c>
      <c r="O26" s="72">
        <v>24.783000000000001</v>
      </c>
      <c r="P26" s="72">
        <v>19.535</v>
      </c>
      <c r="Q26" s="72">
        <v>24.056000000000001</v>
      </c>
      <c r="R26" s="72">
        <v>29.106000000000002</v>
      </c>
      <c r="S26" s="72">
        <v>26.349</v>
      </c>
      <c r="T26" s="72">
        <v>25.855</v>
      </c>
      <c r="U26" s="72">
        <v>24.494</v>
      </c>
      <c r="V26" s="72">
        <v>19.350999999999999</v>
      </c>
      <c r="W26" s="72">
        <v>21.835000000000001</v>
      </c>
      <c r="X26" s="72">
        <v>26.209</v>
      </c>
      <c r="Y26" s="72">
        <v>12.375</v>
      </c>
      <c r="Z26" s="73"/>
      <c r="AA26" s="74">
        <f>SUM(B26:Z26)</f>
        <v>1627.2819999999999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22.02</v>
      </c>
      <c r="C28" s="57">
        <f t="shared" ref="C28:Z28" si="2">IF(LEN(C$2)&gt;0,SUM(C25:C27),"")</f>
        <v>23.218</v>
      </c>
      <c r="D28" s="57">
        <f t="shared" si="2"/>
        <v>27.366</v>
      </c>
      <c r="E28" s="57">
        <f t="shared" si="2"/>
        <v>23.818000000000001</v>
      </c>
      <c r="F28" s="57">
        <f t="shared" si="2"/>
        <v>27.141999999999999</v>
      </c>
      <c r="G28" s="57">
        <f t="shared" si="2"/>
        <v>27.379000000000001</v>
      </c>
      <c r="H28" s="57">
        <f t="shared" si="2"/>
        <v>31.91</v>
      </c>
      <c r="I28" s="57">
        <f t="shared" si="2"/>
        <v>283.34500000000003</v>
      </c>
      <c r="J28" s="57">
        <f t="shared" si="2"/>
        <v>446.69799999999998</v>
      </c>
      <c r="K28" s="57">
        <f t="shared" si="2"/>
        <v>246.452</v>
      </c>
      <c r="L28" s="57">
        <f t="shared" si="2"/>
        <v>176.43199999999999</v>
      </c>
      <c r="M28" s="57">
        <f t="shared" si="2"/>
        <v>18.97</v>
      </c>
      <c r="N28" s="57">
        <f t="shared" si="2"/>
        <v>18.584</v>
      </c>
      <c r="O28" s="57">
        <f t="shared" si="2"/>
        <v>24.783000000000001</v>
      </c>
      <c r="P28" s="57">
        <f t="shared" si="2"/>
        <v>19.535</v>
      </c>
      <c r="Q28" s="57">
        <f t="shared" si="2"/>
        <v>24.056000000000001</v>
      </c>
      <c r="R28" s="57">
        <f t="shared" si="2"/>
        <v>29.106000000000002</v>
      </c>
      <c r="S28" s="57">
        <f t="shared" si="2"/>
        <v>26.349</v>
      </c>
      <c r="T28" s="57">
        <f t="shared" si="2"/>
        <v>25.855</v>
      </c>
      <c r="U28" s="57">
        <f t="shared" si="2"/>
        <v>24.494</v>
      </c>
      <c r="V28" s="57">
        <f t="shared" si="2"/>
        <v>19.350999999999999</v>
      </c>
      <c r="W28" s="57">
        <f t="shared" si="2"/>
        <v>21.835000000000001</v>
      </c>
      <c r="X28" s="57">
        <f t="shared" si="2"/>
        <v>26.209</v>
      </c>
      <c r="Y28" s="57">
        <f t="shared" si="2"/>
        <v>12.375</v>
      </c>
      <c r="Z28" s="58" t="str">
        <f t="shared" si="2"/>
        <v/>
      </c>
      <c r="AA28" s="59">
        <f>SUM(AA25:AA27)</f>
        <v>1627.2819999999999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22.02</v>
      </c>
      <c r="C47" s="83">
        <f t="shared" ref="C47:Z47" si="8">IF(LEN(C$2)&gt;0,C14+C22+C36,"")</f>
        <v>23.218</v>
      </c>
      <c r="D47" s="83">
        <f t="shared" si="8"/>
        <v>27.366</v>
      </c>
      <c r="E47" s="83">
        <f t="shared" si="8"/>
        <v>23.818000000000001</v>
      </c>
      <c r="F47" s="83">
        <f t="shared" si="8"/>
        <v>27.142000000000003</v>
      </c>
      <c r="G47" s="83">
        <f t="shared" si="8"/>
        <v>27.378999999999998</v>
      </c>
      <c r="H47" s="83">
        <f t="shared" si="8"/>
        <v>31.909999999999997</v>
      </c>
      <c r="I47" s="83">
        <f t="shared" si="8"/>
        <v>283.34500000000003</v>
      </c>
      <c r="J47" s="83">
        <f t="shared" si="8"/>
        <v>446.69800000000004</v>
      </c>
      <c r="K47" s="83">
        <f t="shared" si="8"/>
        <v>246.452</v>
      </c>
      <c r="L47" s="83">
        <f t="shared" si="8"/>
        <v>176.43200000000002</v>
      </c>
      <c r="M47" s="83">
        <f t="shared" si="8"/>
        <v>18.97</v>
      </c>
      <c r="N47" s="83">
        <f t="shared" si="8"/>
        <v>18.584</v>
      </c>
      <c r="O47" s="83">
        <f t="shared" si="8"/>
        <v>24.783000000000001</v>
      </c>
      <c r="P47" s="83">
        <f t="shared" si="8"/>
        <v>19.535000000000004</v>
      </c>
      <c r="Q47" s="83">
        <f t="shared" si="8"/>
        <v>24.056000000000001</v>
      </c>
      <c r="R47" s="83">
        <f t="shared" si="8"/>
        <v>29.106000000000002</v>
      </c>
      <c r="S47" s="83">
        <f t="shared" si="8"/>
        <v>26.349000000000004</v>
      </c>
      <c r="T47" s="83">
        <f t="shared" si="8"/>
        <v>25.855</v>
      </c>
      <c r="U47" s="83">
        <f t="shared" si="8"/>
        <v>24.494</v>
      </c>
      <c r="V47" s="83">
        <f t="shared" si="8"/>
        <v>19.350999999999999</v>
      </c>
      <c r="W47" s="83">
        <f t="shared" si="8"/>
        <v>21.834999999999997</v>
      </c>
      <c r="X47" s="83">
        <f t="shared" si="8"/>
        <v>26.209000000000003</v>
      </c>
      <c r="Y47" s="83">
        <f t="shared" si="8"/>
        <v>12.374999999999998</v>
      </c>
      <c r="Z47" s="84" t="str">
        <f t="shared" si="8"/>
        <v/>
      </c>
      <c r="AA47" s="100">
        <f>SUM(B47:Z47)</f>
        <v>1627.2819999999999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22.020000000000003</v>
      </c>
      <c r="C4" s="18">
        <v>23.217999999999996</v>
      </c>
      <c r="D4" s="18">
        <v>27.366</v>
      </c>
      <c r="E4" s="18">
        <v>23.818000000000001</v>
      </c>
      <c r="F4" s="18">
        <v>27.142000000000003</v>
      </c>
      <c r="G4" s="18">
        <v>27.379000000000001</v>
      </c>
      <c r="H4" s="18">
        <v>31.909999999999993</v>
      </c>
      <c r="I4" s="18">
        <v>283.34499999999997</v>
      </c>
      <c r="J4" s="18">
        <v>446.69800000000004</v>
      </c>
      <c r="K4" s="18">
        <v>246.452</v>
      </c>
      <c r="L4" s="18">
        <v>176.43200000000002</v>
      </c>
      <c r="M4" s="18">
        <v>18.97</v>
      </c>
      <c r="N4" s="18">
        <v>18.584</v>
      </c>
      <c r="O4" s="18">
        <v>24.782999999999998</v>
      </c>
      <c r="P4" s="18">
        <v>19.534999999999997</v>
      </c>
      <c r="Q4" s="18">
        <v>24.056000000000001</v>
      </c>
      <c r="R4" s="18">
        <v>29.106000000000002</v>
      </c>
      <c r="S4" s="18">
        <v>26.349</v>
      </c>
      <c r="T4" s="18">
        <v>25.855</v>
      </c>
      <c r="U4" s="18">
        <v>24.494000000000003</v>
      </c>
      <c r="V4" s="18">
        <v>19.350999999999999</v>
      </c>
      <c r="W4" s="18">
        <v>21.835000000000004</v>
      </c>
      <c r="X4" s="18">
        <v>26.208999999999996</v>
      </c>
      <c r="Y4" s="18">
        <v>12.375</v>
      </c>
      <c r="Z4" s="19"/>
      <c r="AA4" s="20">
        <f>SUM(B4:Z4)</f>
        <v>1627.2819999999999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54.04</v>
      </c>
      <c r="C7" s="28">
        <v>52.3</v>
      </c>
      <c r="D7" s="28">
        <v>48.93</v>
      </c>
      <c r="E7" s="28">
        <v>48.19</v>
      </c>
      <c r="F7" s="28">
        <v>48.91</v>
      </c>
      <c r="G7" s="28">
        <v>57.6</v>
      </c>
      <c r="H7" s="28">
        <v>74.260000000000005</v>
      </c>
      <c r="I7" s="28">
        <v>97.06</v>
      </c>
      <c r="J7" s="28">
        <v>97.06</v>
      </c>
      <c r="K7" s="28">
        <v>97.04</v>
      </c>
      <c r="L7" s="28">
        <v>97.04</v>
      </c>
      <c r="M7" s="28">
        <v>80.95</v>
      </c>
      <c r="N7" s="28">
        <v>77.38</v>
      </c>
      <c r="O7" s="28">
        <v>69.97</v>
      </c>
      <c r="P7" s="28">
        <v>81.17</v>
      </c>
      <c r="Q7" s="28">
        <v>91.92</v>
      </c>
      <c r="R7" s="28">
        <v>92.75</v>
      </c>
      <c r="S7" s="28">
        <v>101.9</v>
      </c>
      <c r="T7" s="28">
        <v>94.66</v>
      </c>
      <c r="U7" s="28">
        <v>92.32</v>
      </c>
      <c r="V7" s="28">
        <v>80.959999999999994</v>
      </c>
      <c r="W7" s="28">
        <v>71.09</v>
      </c>
      <c r="X7" s="28">
        <v>59.79</v>
      </c>
      <c r="Y7" s="28">
        <v>99.65</v>
      </c>
      <c r="Z7" s="29"/>
      <c r="AA7" s="30">
        <v>77.789166666666674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256.70299999999997</v>
      </c>
      <c r="J11" s="47">
        <v>410</v>
      </c>
      <c r="K11" s="47">
        <v>230</v>
      </c>
      <c r="L11" s="47">
        <v>160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1056.703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4.0129999999999999</v>
      </c>
      <c r="C13" s="52">
        <v>5.93</v>
      </c>
      <c r="D13" s="52">
        <v>7.431</v>
      </c>
      <c r="E13" s="52">
        <v>6.8090000000000002</v>
      </c>
      <c r="F13" s="52">
        <v>10.138999999999999</v>
      </c>
      <c r="G13" s="52">
        <v>6.8889999999999993</v>
      </c>
      <c r="H13" s="52">
        <v>4.1180000000000003</v>
      </c>
      <c r="I13" s="52">
        <v>4.6680000000000001</v>
      </c>
      <c r="J13" s="52">
        <v>4.8680000000000003</v>
      </c>
      <c r="K13" s="52">
        <v>1.595</v>
      </c>
      <c r="L13" s="52">
        <v>1.7430000000000001</v>
      </c>
      <c r="M13" s="52">
        <v>5.68</v>
      </c>
      <c r="N13" s="52">
        <v>3.1859999999999999</v>
      </c>
      <c r="O13" s="52">
        <v>4.774</v>
      </c>
      <c r="P13" s="52">
        <v>2.9769999999999999</v>
      </c>
      <c r="Q13" s="52">
        <v>6.34</v>
      </c>
      <c r="R13" s="52">
        <v>8.0030000000000001</v>
      </c>
      <c r="S13" s="52">
        <v>7.532</v>
      </c>
      <c r="T13" s="52">
        <v>6.6840000000000002</v>
      </c>
      <c r="U13" s="52">
        <v>5.1050000000000004</v>
      </c>
      <c r="V13" s="52">
        <v>5.282</v>
      </c>
      <c r="W13" s="52">
        <v>5.3049999999999997</v>
      </c>
      <c r="X13" s="52">
        <v>9.4469999999999992</v>
      </c>
      <c r="Y13" s="52"/>
      <c r="Z13" s="53"/>
      <c r="AA13" s="54">
        <f>SUM(B13:Z13)</f>
        <v>128.518</v>
      </c>
    </row>
    <row r="14" spans="1:27" ht="30" customHeight="1" thickBot="1" x14ac:dyDescent="0.25">
      <c r="A14" s="55" t="s">
        <v>10</v>
      </c>
      <c r="B14" s="56">
        <f>IF(LEN(B$2)&gt;0,SUM(B10:B13),"")</f>
        <v>4.0129999999999999</v>
      </c>
      <c r="C14" s="57">
        <f t="shared" ref="C14:Z14" si="0">IF(LEN(C$2)&gt;0,SUM(C10:C13),"")</f>
        <v>5.93</v>
      </c>
      <c r="D14" s="57">
        <f t="shared" si="0"/>
        <v>7.431</v>
      </c>
      <c r="E14" s="57">
        <f t="shared" si="0"/>
        <v>6.8090000000000002</v>
      </c>
      <c r="F14" s="57">
        <f t="shared" si="0"/>
        <v>10.138999999999999</v>
      </c>
      <c r="G14" s="57">
        <f t="shared" si="0"/>
        <v>6.8889999999999993</v>
      </c>
      <c r="H14" s="57">
        <f t="shared" si="0"/>
        <v>4.1180000000000003</v>
      </c>
      <c r="I14" s="57">
        <f t="shared" si="0"/>
        <v>261.37099999999998</v>
      </c>
      <c r="J14" s="57">
        <f t="shared" si="0"/>
        <v>414.86799999999999</v>
      </c>
      <c r="K14" s="57">
        <f t="shared" si="0"/>
        <v>231.595</v>
      </c>
      <c r="L14" s="57">
        <f t="shared" si="0"/>
        <v>161.74299999999999</v>
      </c>
      <c r="M14" s="57">
        <f t="shared" si="0"/>
        <v>5.68</v>
      </c>
      <c r="N14" s="57">
        <f t="shared" si="0"/>
        <v>3.1859999999999999</v>
      </c>
      <c r="O14" s="57">
        <f t="shared" si="0"/>
        <v>4.774</v>
      </c>
      <c r="P14" s="57">
        <f t="shared" si="0"/>
        <v>2.9769999999999999</v>
      </c>
      <c r="Q14" s="57">
        <f t="shared" si="0"/>
        <v>6.34</v>
      </c>
      <c r="R14" s="57">
        <f t="shared" si="0"/>
        <v>8.0030000000000001</v>
      </c>
      <c r="S14" s="57">
        <f t="shared" si="0"/>
        <v>7.532</v>
      </c>
      <c r="T14" s="57">
        <f t="shared" si="0"/>
        <v>6.6840000000000002</v>
      </c>
      <c r="U14" s="57">
        <f t="shared" si="0"/>
        <v>5.1050000000000004</v>
      </c>
      <c r="V14" s="57">
        <f t="shared" si="0"/>
        <v>5.282</v>
      </c>
      <c r="W14" s="57">
        <f t="shared" si="0"/>
        <v>5.3049999999999997</v>
      </c>
      <c r="X14" s="57">
        <f t="shared" si="0"/>
        <v>9.4469999999999992</v>
      </c>
      <c r="Y14" s="57">
        <f t="shared" si="0"/>
        <v>0</v>
      </c>
      <c r="Z14" s="58" t="str">
        <f t="shared" si="0"/>
        <v/>
      </c>
      <c r="AA14" s="59">
        <f>SUM(AA9:AA13)</f>
        <v>1185.221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0.92800000000000005</v>
      </c>
      <c r="C18" s="72">
        <v>0.92800000000000005</v>
      </c>
      <c r="D18" s="72">
        <v>0.92100000000000004</v>
      </c>
      <c r="E18" s="72">
        <v>0.93799999999999994</v>
      </c>
      <c r="F18" s="72">
        <v>0.97099999999999997</v>
      </c>
      <c r="G18" s="72">
        <v>1.0740000000000001</v>
      </c>
      <c r="H18" s="72">
        <v>1.208</v>
      </c>
      <c r="I18" s="72"/>
      <c r="J18" s="72">
        <v>2.7360000000000002</v>
      </c>
      <c r="K18" s="72"/>
      <c r="L18" s="72"/>
      <c r="M18" s="72">
        <v>2.706</v>
      </c>
      <c r="N18" s="72"/>
      <c r="O18" s="72">
        <v>2.6480000000000001</v>
      </c>
      <c r="P18" s="72"/>
      <c r="Q18" s="72"/>
      <c r="R18" s="72"/>
      <c r="S18" s="72"/>
      <c r="T18" s="72">
        <v>2.2639999999999998</v>
      </c>
      <c r="U18" s="72">
        <v>2.2149999999999999</v>
      </c>
      <c r="V18" s="72"/>
      <c r="W18" s="72"/>
      <c r="X18" s="72">
        <v>1.9379999999999999</v>
      </c>
      <c r="Y18" s="72"/>
      <c r="Z18" s="73"/>
      <c r="AA18" s="74">
        <f>SUM(B18:Z18)</f>
        <v>21.474999999999998</v>
      </c>
    </row>
    <row r="19" spans="1:27" ht="24.95" customHeight="1" x14ac:dyDescent="0.2">
      <c r="A19" s="70" t="s">
        <v>14</v>
      </c>
      <c r="B19" s="75">
        <v>17.079000000000001</v>
      </c>
      <c r="C19" s="76">
        <v>16.36</v>
      </c>
      <c r="D19" s="76">
        <v>19.014000000000003</v>
      </c>
      <c r="E19" s="76">
        <v>16.070999999999998</v>
      </c>
      <c r="F19" s="76">
        <v>16.032</v>
      </c>
      <c r="G19" s="76">
        <v>19.416</v>
      </c>
      <c r="H19" s="76">
        <v>26.583999999999996</v>
      </c>
      <c r="I19" s="76">
        <v>21.973999999999997</v>
      </c>
      <c r="J19" s="76">
        <v>29.093999999999998</v>
      </c>
      <c r="K19" s="76">
        <v>14.856999999999999</v>
      </c>
      <c r="L19" s="76">
        <v>14.689</v>
      </c>
      <c r="M19" s="76">
        <v>10.584000000000003</v>
      </c>
      <c r="N19" s="76">
        <v>15.398</v>
      </c>
      <c r="O19" s="76">
        <v>17.361000000000001</v>
      </c>
      <c r="P19" s="76">
        <v>16.558</v>
      </c>
      <c r="Q19" s="76">
        <v>17.716000000000001</v>
      </c>
      <c r="R19" s="76">
        <v>21.103000000000002</v>
      </c>
      <c r="S19" s="76">
        <v>18.817</v>
      </c>
      <c r="T19" s="76">
        <v>16.907000000000004</v>
      </c>
      <c r="U19" s="76">
        <v>17.173999999999999</v>
      </c>
      <c r="V19" s="76">
        <v>14.069000000000001</v>
      </c>
      <c r="W19" s="76">
        <v>16.53</v>
      </c>
      <c r="X19" s="76">
        <v>14.823999999999998</v>
      </c>
      <c r="Y19" s="76">
        <v>12.375</v>
      </c>
      <c r="Z19" s="73"/>
      <c r="AA19" s="74">
        <f>SUM(B19:Z19)</f>
        <v>420.58599999999996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18.007000000000001</v>
      </c>
      <c r="C22" s="83">
        <f t="shared" si="1"/>
        <v>17.288</v>
      </c>
      <c r="D22" s="83">
        <f t="shared" si="1"/>
        <v>19.935000000000002</v>
      </c>
      <c r="E22" s="83">
        <f t="shared" si="1"/>
        <v>17.008999999999997</v>
      </c>
      <c r="F22" s="83">
        <f t="shared" si="1"/>
        <v>17.003</v>
      </c>
      <c r="G22" s="83">
        <f t="shared" si="1"/>
        <v>20.490000000000002</v>
      </c>
      <c r="H22" s="83">
        <f t="shared" si="1"/>
        <v>27.791999999999994</v>
      </c>
      <c r="I22" s="83">
        <f t="shared" si="1"/>
        <v>21.973999999999997</v>
      </c>
      <c r="J22" s="83">
        <f t="shared" si="1"/>
        <v>31.83</v>
      </c>
      <c r="K22" s="83">
        <f t="shared" si="1"/>
        <v>14.856999999999999</v>
      </c>
      <c r="L22" s="83">
        <f t="shared" si="1"/>
        <v>14.689</v>
      </c>
      <c r="M22" s="83">
        <f t="shared" si="1"/>
        <v>13.290000000000003</v>
      </c>
      <c r="N22" s="83">
        <f t="shared" si="1"/>
        <v>15.398</v>
      </c>
      <c r="O22" s="83">
        <f t="shared" si="1"/>
        <v>20.009</v>
      </c>
      <c r="P22" s="83">
        <f t="shared" si="1"/>
        <v>16.558</v>
      </c>
      <c r="Q22" s="83">
        <f t="shared" si="1"/>
        <v>17.716000000000001</v>
      </c>
      <c r="R22" s="83">
        <f t="shared" si="1"/>
        <v>21.103000000000002</v>
      </c>
      <c r="S22" s="83">
        <f t="shared" si="1"/>
        <v>18.817</v>
      </c>
      <c r="T22" s="83">
        <f t="shared" si="1"/>
        <v>19.171000000000003</v>
      </c>
      <c r="U22" s="83">
        <f t="shared" si="1"/>
        <v>19.388999999999999</v>
      </c>
      <c r="V22" s="83">
        <f t="shared" si="1"/>
        <v>14.069000000000001</v>
      </c>
      <c r="W22" s="83">
        <f t="shared" si="1"/>
        <v>16.53</v>
      </c>
      <c r="X22" s="83">
        <f t="shared" si="1"/>
        <v>16.761999999999997</v>
      </c>
      <c r="Y22" s="83">
        <f t="shared" si="1"/>
        <v>12.375</v>
      </c>
      <c r="Z22" s="84">
        <f t="shared" si="1"/>
        <v>0</v>
      </c>
      <c r="AA22" s="85">
        <f t="shared" si="1"/>
        <v>442.06099999999998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22.02</v>
      </c>
      <c r="C26" s="72">
        <v>23.218</v>
      </c>
      <c r="D26" s="72">
        <v>27.366</v>
      </c>
      <c r="E26" s="72">
        <v>23.818000000000001</v>
      </c>
      <c r="F26" s="72">
        <v>27.141999999999999</v>
      </c>
      <c r="G26" s="72">
        <v>27.379000000000001</v>
      </c>
      <c r="H26" s="72">
        <v>31.91</v>
      </c>
      <c r="I26" s="72">
        <v>283.34500000000003</v>
      </c>
      <c r="J26" s="72">
        <v>446.69799999999998</v>
      </c>
      <c r="K26" s="72">
        <v>246.452</v>
      </c>
      <c r="L26" s="72">
        <v>176.43199999999999</v>
      </c>
      <c r="M26" s="72">
        <v>18.97</v>
      </c>
      <c r="N26" s="72">
        <v>18.584</v>
      </c>
      <c r="O26" s="72">
        <v>24.783000000000001</v>
      </c>
      <c r="P26" s="72">
        <v>19.535</v>
      </c>
      <c r="Q26" s="72">
        <v>24.056000000000001</v>
      </c>
      <c r="R26" s="72">
        <v>29.106000000000002</v>
      </c>
      <c r="S26" s="72">
        <v>26.349</v>
      </c>
      <c r="T26" s="72">
        <v>25.855</v>
      </c>
      <c r="U26" s="72">
        <v>24.494</v>
      </c>
      <c r="V26" s="72">
        <v>19.350999999999999</v>
      </c>
      <c r="W26" s="72">
        <v>21.835000000000001</v>
      </c>
      <c r="X26" s="72">
        <v>26.209</v>
      </c>
      <c r="Y26" s="72">
        <v>12.375</v>
      </c>
      <c r="Z26" s="73"/>
      <c r="AA26" s="74">
        <f>SUM(B26:Z26)</f>
        <v>1627.2819999999999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22.02</v>
      </c>
      <c r="C28" s="57">
        <f t="shared" si="2"/>
        <v>23.218</v>
      </c>
      <c r="D28" s="57">
        <f t="shared" si="2"/>
        <v>27.366</v>
      </c>
      <c r="E28" s="57">
        <f t="shared" si="2"/>
        <v>23.818000000000001</v>
      </c>
      <c r="F28" s="57">
        <f t="shared" si="2"/>
        <v>27.141999999999999</v>
      </c>
      <c r="G28" s="57">
        <f t="shared" si="2"/>
        <v>27.379000000000001</v>
      </c>
      <c r="H28" s="57">
        <f t="shared" si="2"/>
        <v>31.91</v>
      </c>
      <c r="I28" s="57">
        <f t="shared" si="2"/>
        <v>283.34500000000003</v>
      </c>
      <c r="J28" s="57">
        <f t="shared" si="2"/>
        <v>446.69799999999998</v>
      </c>
      <c r="K28" s="57">
        <f t="shared" si="2"/>
        <v>246.452</v>
      </c>
      <c r="L28" s="57">
        <f t="shared" si="2"/>
        <v>176.43199999999999</v>
      </c>
      <c r="M28" s="57">
        <f t="shared" si="2"/>
        <v>18.97</v>
      </c>
      <c r="N28" s="57">
        <f t="shared" si="2"/>
        <v>18.584</v>
      </c>
      <c r="O28" s="57">
        <f t="shared" si="2"/>
        <v>24.783000000000001</v>
      </c>
      <c r="P28" s="57">
        <f t="shared" si="2"/>
        <v>19.535</v>
      </c>
      <c r="Q28" s="57">
        <f t="shared" si="2"/>
        <v>24.056000000000001</v>
      </c>
      <c r="R28" s="57">
        <f t="shared" si="2"/>
        <v>29.106000000000002</v>
      </c>
      <c r="S28" s="57">
        <f t="shared" si="2"/>
        <v>26.349</v>
      </c>
      <c r="T28" s="57">
        <f t="shared" si="2"/>
        <v>25.855</v>
      </c>
      <c r="U28" s="57">
        <f t="shared" si="2"/>
        <v>24.494</v>
      </c>
      <c r="V28" s="57">
        <f t="shared" si="2"/>
        <v>19.350999999999999</v>
      </c>
      <c r="W28" s="57">
        <f t="shared" si="2"/>
        <v>21.835000000000001</v>
      </c>
      <c r="X28" s="57">
        <f t="shared" si="2"/>
        <v>26.209</v>
      </c>
      <c r="Y28" s="57">
        <f t="shared" si="2"/>
        <v>12.375</v>
      </c>
      <c r="Z28" s="58">
        <f t="shared" si="2"/>
        <v>0</v>
      </c>
      <c r="AA28" s="59">
        <f t="shared" si="2"/>
        <v>1627.2819999999999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22.020000000000003</v>
      </c>
      <c r="C47" s="83">
        <f t="shared" ref="C47:Z47" si="8">SUM(C10:C13)+C22+C36</f>
        <v>23.218</v>
      </c>
      <c r="D47" s="83">
        <f t="shared" si="8"/>
        <v>27.366000000000003</v>
      </c>
      <c r="E47" s="83">
        <f t="shared" si="8"/>
        <v>23.817999999999998</v>
      </c>
      <c r="F47" s="83">
        <f t="shared" si="8"/>
        <v>27.141999999999999</v>
      </c>
      <c r="G47" s="83">
        <f t="shared" si="8"/>
        <v>27.379000000000001</v>
      </c>
      <c r="H47" s="83">
        <f t="shared" si="8"/>
        <v>31.909999999999997</v>
      </c>
      <c r="I47" s="83">
        <f t="shared" si="8"/>
        <v>283.34499999999997</v>
      </c>
      <c r="J47" s="83">
        <f t="shared" si="8"/>
        <v>446.69799999999998</v>
      </c>
      <c r="K47" s="83">
        <f t="shared" si="8"/>
        <v>246.452</v>
      </c>
      <c r="L47" s="83">
        <f t="shared" si="8"/>
        <v>176.43199999999999</v>
      </c>
      <c r="M47" s="83">
        <f t="shared" si="8"/>
        <v>18.970000000000002</v>
      </c>
      <c r="N47" s="83">
        <f t="shared" si="8"/>
        <v>18.584</v>
      </c>
      <c r="O47" s="83">
        <f t="shared" si="8"/>
        <v>24.783000000000001</v>
      </c>
      <c r="P47" s="83">
        <f t="shared" si="8"/>
        <v>19.535</v>
      </c>
      <c r="Q47" s="83">
        <f t="shared" si="8"/>
        <v>24.056000000000001</v>
      </c>
      <c r="R47" s="83">
        <f t="shared" si="8"/>
        <v>29.106000000000002</v>
      </c>
      <c r="S47" s="83">
        <f t="shared" si="8"/>
        <v>26.349</v>
      </c>
      <c r="T47" s="83">
        <f t="shared" si="8"/>
        <v>25.855000000000004</v>
      </c>
      <c r="U47" s="83">
        <f t="shared" si="8"/>
        <v>24.494</v>
      </c>
      <c r="V47" s="83">
        <f t="shared" si="8"/>
        <v>19.350999999999999</v>
      </c>
      <c r="W47" s="83">
        <f t="shared" si="8"/>
        <v>21.835000000000001</v>
      </c>
      <c r="X47" s="83">
        <f t="shared" si="8"/>
        <v>26.208999999999996</v>
      </c>
      <c r="Y47" s="83">
        <f t="shared" si="8"/>
        <v>12.375</v>
      </c>
      <c r="Z47" s="84">
        <f t="shared" si="8"/>
        <v>0</v>
      </c>
      <c r="AA47" s="100">
        <f>SUM(B47:Z47)</f>
        <v>1627.2819999999999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2021-01-18T13:52:23Z</dcterms:created>
  <dcterms:modified xsi:type="dcterms:W3CDTF">2021-01-18T13:52:23Z</dcterms:modified>
</cp:coreProperties>
</file>