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[1]SPOT_Orders_OverView_01!$A$21:$A$35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<sst xmlns="http://schemas.openxmlformats.org/spreadsheetml/2006/main" count="110" uniqueCount="50">
  <si>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17/01/2021 15:51:44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</si>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</sst>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4.0830000000000002</c:v>
                </c:pt>
                <c:pt idx="1">
                  <c:v>5.1100000000000003</c:v>
                </c:pt>
                <c:pt idx="2">
                  <c:v>5.4059999999999997</c:v>
                </c:pt>
                <c:pt idx="3">
                  <c:v>3.556</c:v>
                </c:pt>
                <c:pt idx="4">
                  <c:v>9.923</c:v>
                </c:pt>
                <c:pt idx="5">
                  <c:v>3.8679999999999999</c:v>
                </c:pt>
                <c:pt idx="7">
                  <c:v>3.63</c:v>
                </c:pt>
                <c:pt idx="8">
                  <c:v>5.0110000000000001</c:v>
                </c:pt>
                <c:pt idx="9">
                  <c:v>12.002000000000001</c:v>
                </c:pt>
                <c:pt idx="10">
                  <c:v>19.477</c:v>
                </c:pt>
                <c:pt idx="11">
                  <c:v>20.498000000000001</c:v>
                </c:pt>
                <c:pt idx="12">
                  <c:v>13.024000000000001</c:v>
                </c:pt>
                <c:pt idx="13">
                  <c:v>8.552999999999999</c:v>
                </c:pt>
                <c:pt idx="14">
                  <c:v>11.881</c:v>
                </c:pt>
                <c:pt idx="15">
                  <c:v>15.434000000000001</c:v>
                </c:pt>
                <c:pt idx="16">
                  <c:v>20.55</c:v>
                </c:pt>
                <c:pt idx="17">
                  <c:v>18.023999999999997</c:v>
                </c:pt>
                <c:pt idx="18">
                  <c:v>11.789</c:v>
                </c:pt>
                <c:pt idx="19">
                  <c:v>1.3280000000000001</c:v>
                </c:pt>
                <c:pt idx="20">
                  <c:v>6.6369999999999996</c:v>
                </c:pt>
                <c:pt idx="21">
                  <c:v>5.7709999999999999</c:v>
                </c:pt>
                <c:pt idx="22">
                  <c:v>3.5209999999999999</c:v>
                </c:pt>
                <c:pt idx="23">
                  <c:v>21.11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17.052</c:v>
                </c:pt>
                <c:pt idx="1">
                  <c:v>7.0289999999999999</c:v>
                </c:pt>
                <c:pt idx="2">
                  <c:v>7.4779999999999998</c:v>
                </c:pt>
                <c:pt idx="3">
                  <c:v>8.4819999999999993</c:v>
                </c:pt>
                <c:pt idx="4">
                  <c:v>8.9500000000000011</c:v>
                </c:pt>
                <c:pt idx="5">
                  <c:v>8.875</c:v>
                </c:pt>
                <c:pt idx="6">
                  <c:v>7.1630000000000003</c:v>
                </c:pt>
                <c:pt idx="7">
                  <c:v>5.2780000000000005</c:v>
                </c:pt>
                <c:pt idx="8">
                  <c:v>6.3629999999999995</c:v>
                </c:pt>
                <c:pt idx="9">
                  <c:v>8.1509999999999998</c:v>
                </c:pt>
                <c:pt idx="10">
                  <c:v>5.5869999999999997</c:v>
                </c:pt>
                <c:pt idx="11">
                  <c:v>5.7759999999999998</c:v>
                </c:pt>
                <c:pt idx="12">
                  <c:v>6.1920000000000002</c:v>
                </c:pt>
                <c:pt idx="13">
                  <c:v>5.4830000000000005</c:v>
                </c:pt>
                <c:pt idx="14">
                  <c:v>4.4269999999999996</c:v>
                </c:pt>
                <c:pt idx="15">
                  <c:v>4.319</c:v>
                </c:pt>
                <c:pt idx="16">
                  <c:v>4.1589999999999998</c:v>
                </c:pt>
                <c:pt idx="17">
                  <c:v>3.964</c:v>
                </c:pt>
                <c:pt idx="18">
                  <c:v>3.843</c:v>
                </c:pt>
                <c:pt idx="19">
                  <c:v>3.706</c:v>
                </c:pt>
                <c:pt idx="20">
                  <c:v>3.5409999999999999</c:v>
                </c:pt>
                <c:pt idx="21">
                  <c:v>3.403</c:v>
                </c:pt>
                <c:pt idx="22">
                  <c:v>3.2800000000000002</c:v>
                </c:pt>
                <c:pt idx="23">
                  <c:v>3.19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7243536"/>
        <c:axId val="4472439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22.576999999999998</c:v>
                </c:pt>
                <c:pt idx="1">
                  <c:v>13.777000000000001</c:v>
                </c:pt>
                <c:pt idx="2">
                  <c:v>13.879999999999999</c:v>
                </c:pt>
                <c:pt idx="3">
                  <c:v>13.236000000000001</c:v>
                </c:pt>
                <c:pt idx="4">
                  <c:v>19.382999999999999</c:v>
                </c:pt>
                <c:pt idx="5">
                  <c:v>15.882999999999999</c:v>
                </c:pt>
                <c:pt idx="6">
                  <c:v>16.981000000000002</c:v>
                </c:pt>
                <c:pt idx="7">
                  <c:v>9.7969999999999988</c:v>
                </c:pt>
                <c:pt idx="8">
                  <c:v>11.784000000000001</c:v>
                </c:pt>
                <c:pt idx="9">
                  <c:v>20.153000000000002</c:v>
                </c:pt>
                <c:pt idx="10">
                  <c:v>25.064</c:v>
                </c:pt>
                <c:pt idx="11">
                  <c:v>27.294</c:v>
                </c:pt>
                <c:pt idx="12">
                  <c:v>20.911000000000001</c:v>
                </c:pt>
                <c:pt idx="13">
                  <c:v>16.454000000000001</c:v>
                </c:pt>
                <c:pt idx="14">
                  <c:v>18.624000000000002</c:v>
                </c:pt>
                <c:pt idx="15">
                  <c:v>21.88</c:v>
                </c:pt>
                <c:pt idx="16">
                  <c:v>25.878999999999998</c:v>
                </c:pt>
                <c:pt idx="17">
                  <c:v>23.027000000000001</c:v>
                </c:pt>
                <c:pt idx="18">
                  <c:v>18.183</c:v>
                </c:pt>
                <c:pt idx="19">
                  <c:v>10.580000000000002</c:v>
                </c:pt>
                <c:pt idx="20">
                  <c:v>13.603999999999999</c:v>
                </c:pt>
                <c:pt idx="21">
                  <c:v>12.006</c:v>
                </c:pt>
                <c:pt idx="22">
                  <c:v>11.154</c:v>
                </c:pt>
                <c:pt idx="23">
                  <c:v>24.299999999999997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243536"/>
        <c:axId val="4472439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65.37</c:v>
                </c:pt>
                <c:pt idx="1">
                  <c:v>64.510000000000005</c:v>
                </c:pt>
                <c:pt idx="2">
                  <c:v>64.67</c:v>
                </c:pt>
                <c:pt idx="3">
                  <c:v>48.18</c:v>
                </c:pt>
                <c:pt idx="4">
                  <c:v>51.23</c:v>
                </c:pt>
                <c:pt idx="5">
                  <c:v>50.98</c:v>
                </c:pt>
                <c:pt idx="6">
                  <c:v>68.099999999999994</c:v>
                </c:pt>
                <c:pt idx="7">
                  <c:v>99.99</c:v>
                </c:pt>
                <c:pt idx="8">
                  <c:v>137.63</c:v>
                </c:pt>
                <c:pt idx="9">
                  <c:v>150</c:v>
                </c:pt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  <c:pt idx="15">
                  <c:v>110</c:v>
                </c:pt>
                <c:pt idx="16">
                  <c:v>110</c:v>
                </c:pt>
                <c:pt idx="17">
                  <c:v>110</c:v>
                </c:pt>
                <c:pt idx="18">
                  <c:v>105.96</c:v>
                </c:pt>
                <c:pt idx="19">
                  <c:v>99.9</c:v>
                </c:pt>
                <c:pt idx="20">
                  <c:v>101.99</c:v>
                </c:pt>
                <c:pt idx="21">
                  <c:v>101.99</c:v>
                </c:pt>
                <c:pt idx="22">
                  <c:v>99.9</c:v>
                </c:pt>
                <c:pt idx="23">
                  <c:v>110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244712"/>
        <c:axId val="447244320"/>
      </c:lineChart>
      <c:catAx>
        <c:axId val="447243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7243928"/>
        <c:crosses val="autoZero"/>
        <c:auto val="1"/>
        <c:lblAlgn val="ctr"/>
        <c:lblOffset val="100"/>
        <c:noMultiLvlLbl val="0"/>
      </c:catAx>
      <c:valAx>
        <c:axId val="447243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7243536"/>
        <c:crosses val="autoZero"/>
        <c:crossBetween val="between"/>
      </c:valAx>
      <c:valAx>
        <c:axId val="447244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7244712"/>
        <c:crosses val="max"/>
        <c:crossBetween val="between"/>
      </c:valAx>
      <c:catAx>
        <c:axId val="447244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7244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44214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230.18600000000004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145.69099999999997</v>
          </cell>
        </row>
        <row r="31">
          <cell r="C31">
            <v>0</v>
          </cell>
        </row>
        <row r="32">
          <cell r="C32">
            <v>1.0720000000000001</v>
          </cell>
        </row>
        <row r="33">
          <cell r="C33">
            <v>49.462000000000003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47.795000000000002</v>
          </cell>
        </row>
        <row r="40">
          <cell r="C40">
            <v>378.61599999999999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65.37</v>
          </cell>
          <cell r="C7">
            <v>64.510000000000005</v>
          </cell>
          <cell r="D7">
            <v>64.67</v>
          </cell>
          <cell r="E7">
            <v>48.18</v>
          </cell>
          <cell r="F7">
            <v>51.23</v>
          </cell>
          <cell r="G7">
            <v>50.98</v>
          </cell>
          <cell r="H7">
            <v>68.099999999999994</v>
          </cell>
          <cell r="I7">
            <v>99.99</v>
          </cell>
          <cell r="J7">
            <v>137.63</v>
          </cell>
          <cell r="K7">
            <v>150</v>
          </cell>
          <cell r="L7">
            <v>110</v>
          </cell>
          <cell r="M7">
            <v>110</v>
          </cell>
          <cell r="N7">
            <v>110</v>
          </cell>
          <cell r="O7">
            <v>110</v>
          </cell>
          <cell r="P7">
            <v>110</v>
          </cell>
          <cell r="Q7">
            <v>110</v>
          </cell>
          <cell r="R7">
            <v>110</v>
          </cell>
          <cell r="S7">
            <v>110</v>
          </cell>
          <cell r="T7">
            <v>105.96</v>
          </cell>
          <cell r="U7">
            <v>99.9</v>
          </cell>
          <cell r="V7">
            <v>101.99</v>
          </cell>
          <cell r="W7">
            <v>101.99</v>
          </cell>
          <cell r="X7">
            <v>99.9</v>
          </cell>
          <cell r="Y7">
            <v>110</v>
          </cell>
        </row>
        <row r="34">
          <cell r="L34">
            <v>12.475</v>
          </cell>
          <cell r="M34">
            <v>13.496</v>
          </cell>
          <cell r="N34">
            <v>6.0220000000000002</v>
          </cell>
          <cell r="O34">
            <v>1.5509999999999999</v>
          </cell>
          <cell r="P34">
            <v>4.8789999999999996</v>
          </cell>
          <cell r="Q34">
            <v>9.8330000000000002</v>
          </cell>
          <cell r="R34">
            <v>13.548</v>
          </cell>
          <cell r="S34">
            <v>4.3369999999999997</v>
          </cell>
          <cell r="Y34">
            <v>14.54</v>
          </cell>
        </row>
        <row r="37">
          <cell r="S37">
            <v>6.6849999999999996</v>
          </cell>
          <cell r="T37">
            <v>6.0110000000000001</v>
          </cell>
          <cell r="U37">
            <v>1.3280000000000001</v>
          </cell>
          <cell r="V37">
            <v>5.3479999999999999</v>
          </cell>
          <cell r="W37">
            <v>5.3479999999999999</v>
          </cell>
          <cell r="X37">
            <v>3.5209999999999999</v>
          </cell>
        </row>
        <row r="38">
          <cell r="B38">
            <v>4.0830000000000002</v>
          </cell>
          <cell r="C38">
            <v>5.1100000000000003</v>
          </cell>
          <cell r="D38">
            <v>5.4059999999999997</v>
          </cell>
          <cell r="E38">
            <v>3.556</v>
          </cell>
          <cell r="F38">
            <v>9.923</v>
          </cell>
          <cell r="G38">
            <v>3.8679999999999999</v>
          </cell>
          <cell r="I38">
            <v>3.63</v>
          </cell>
          <cell r="J38">
            <v>5.0110000000000001</v>
          </cell>
          <cell r="K38">
            <v>12.002000000000001</v>
          </cell>
          <cell r="L38">
            <v>7.0019999999999998</v>
          </cell>
          <cell r="M38">
            <v>7.0019999999999998</v>
          </cell>
          <cell r="N38">
            <v>7.0019999999999998</v>
          </cell>
          <cell r="O38">
            <v>7.0019999999999998</v>
          </cell>
          <cell r="P38">
            <v>7.0019999999999998</v>
          </cell>
          <cell r="Q38">
            <v>5.601</v>
          </cell>
          <cell r="R38">
            <v>7.0019999999999998</v>
          </cell>
          <cell r="S38">
            <v>7.0019999999999998</v>
          </cell>
          <cell r="T38">
            <v>5.7779999999999996</v>
          </cell>
          <cell r="V38">
            <v>1.2889999999999999</v>
          </cell>
          <cell r="W38">
            <v>0.42299999999999999</v>
          </cell>
          <cell r="Y38">
            <v>6.57</v>
          </cell>
        </row>
        <row r="59">
          <cell r="B59">
            <v>17.052</v>
          </cell>
          <cell r="C59">
            <v>7.0289999999999999</v>
          </cell>
          <cell r="D59">
            <v>7.4779999999999998</v>
          </cell>
          <cell r="E59">
            <v>8.4819999999999993</v>
          </cell>
          <cell r="F59">
            <v>8.9500000000000011</v>
          </cell>
          <cell r="G59">
            <v>8.875</v>
          </cell>
          <cell r="H59">
            <v>7.1630000000000003</v>
          </cell>
          <cell r="I59">
            <v>5.2780000000000005</v>
          </cell>
          <cell r="J59">
            <v>6.3629999999999995</v>
          </cell>
          <cell r="K59">
            <v>8.1509999999999998</v>
          </cell>
          <cell r="L59">
            <v>5.5869999999999997</v>
          </cell>
          <cell r="M59">
            <v>5.7759999999999998</v>
          </cell>
          <cell r="N59">
            <v>6.1920000000000002</v>
          </cell>
          <cell r="O59">
            <v>5.4830000000000005</v>
          </cell>
          <cell r="P59">
            <v>4.4269999999999996</v>
          </cell>
          <cell r="Q59">
            <v>4.319</v>
          </cell>
          <cell r="R59">
            <v>4.1589999999999998</v>
          </cell>
          <cell r="S59">
            <v>3.964</v>
          </cell>
          <cell r="T59">
            <v>3.843</v>
          </cell>
          <cell r="U59">
            <v>3.706</v>
          </cell>
          <cell r="V59">
            <v>3.5409999999999999</v>
          </cell>
          <cell r="W59">
            <v>3.403</v>
          </cell>
          <cell r="X59">
            <v>3.2800000000000002</v>
          </cell>
          <cell r="Y59">
            <v>3.19</v>
          </cell>
        </row>
        <row r="65">
          <cell r="B65">
            <v>1.0720000000000001</v>
          </cell>
        </row>
        <row r="66">
          <cell r="B66">
            <v>0.37</v>
          </cell>
          <cell r="C66">
            <v>1.6379999999999999</v>
          </cell>
          <cell r="D66">
            <v>0.996</v>
          </cell>
          <cell r="E66">
            <v>1.198</v>
          </cell>
          <cell r="F66">
            <v>0.51</v>
          </cell>
          <cell r="G66">
            <v>3.14</v>
          </cell>
          <cell r="H66">
            <v>9.8180000000000014</v>
          </cell>
          <cell r="I66">
            <v>0.88900000000000001</v>
          </cell>
          <cell r="J66">
            <v>0.41</v>
          </cell>
          <cell r="M66">
            <v>1.02</v>
          </cell>
          <cell r="N66">
            <v>1.6950000000000001</v>
          </cell>
          <cell r="O66">
            <v>2.4180000000000001</v>
          </cell>
          <cell r="P66">
            <v>2.3159999999999998</v>
          </cell>
          <cell r="Q66">
            <v>2.1269999999999998</v>
          </cell>
          <cell r="R66">
            <v>1.17</v>
          </cell>
          <cell r="S66">
            <v>1.0389999999999999</v>
          </cell>
          <cell r="T66">
            <v>2.5510000000000002</v>
          </cell>
          <cell r="U66">
            <v>5.5459999999999994</v>
          </cell>
          <cell r="V66">
            <v>3.4260000000000002</v>
          </cell>
          <cell r="W66">
            <v>2.8319999999999999</v>
          </cell>
          <cell r="X66">
            <v>4.3529999999999998</v>
          </cell>
        </row>
      </sheetData>
      <sheetData sheetId="17">
        <row r="65">
          <cell r="B65">
            <v>0.88</v>
          </cell>
          <cell r="C65">
            <v>0.86</v>
          </cell>
          <cell r="D65">
            <v>0.86</v>
          </cell>
          <cell r="E65">
            <v>1.01</v>
          </cell>
          <cell r="F65">
            <v>1.21</v>
          </cell>
          <cell r="G65">
            <v>5.4420000000000002</v>
          </cell>
          <cell r="H65">
            <v>6.7330000000000005</v>
          </cell>
          <cell r="I65">
            <v>1.66</v>
          </cell>
          <cell r="J65">
            <v>1.92</v>
          </cell>
          <cell r="K65">
            <v>2.0699999999999998</v>
          </cell>
          <cell r="L65">
            <v>1.99</v>
          </cell>
          <cell r="M65">
            <v>1.94</v>
          </cell>
          <cell r="N65">
            <v>1.96</v>
          </cell>
          <cell r="O65">
            <v>1.95</v>
          </cell>
          <cell r="P65">
            <v>1.93</v>
          </cell>
          <cell r="Q65">
            <v>1.86</v>
          </cell>
          <cell r="R65">
            <v>1.78</v>
          </cell>
          <cell r="S65">
            <v>1.79</v>
          </cell>
          <cell r="T65">
            <v>1.84</v>
          </cell>
          <cell r="U65">
            <v>1.79</v>
          </cell>
          <cell r="V65">
            <v>1.69</v>
          </cell>
          <cell r="W65">
            <v>1.58</v>
          </cell>
          <cell r="X65">
            <v>1.54</v>
          </cell>
          <cell r="Y65">
            <v>1.51</v>
          </cell>
        </row>
        <row r="66">
          <cell r="B66">
            <v>21.697000000000003</v>
          </cell>
          <cell r="C66">
            <v>12.917000000000002</v>
          </cell>
          <cell r="D66">
            <v>13.02</v>
          </cell>
          <cell r="E66">
            <v>12.226000000000001</v>
          </cell>
          <cell r="F66">
            <v>18.173000000000002</v>
          </cell>
          <cell r="G66">
            <v>10.441000000000001</v>
          </cell>
          <cell r="H66">
            <v>10.247999999999998</v>
          </cell>
          <cell r="I66">
            <v>8.1370000000000005</v>
          </cell>
          <cell r="J66">
            <v>9.8640000000000008</v>
          </cell>
          <cell r="K66">
            <v>18.083000000000002</v>
          </cell>
          <cell r="L66">
            <v>23.073999999999998</v>
          </cell>
          <cell r="M66">
            <v>25.353999999999999</v>
          </cell>
          <cell r="N66">
            <v>18.951000000000001</v>
          </cell>
          <cell r="O66">
            <v>14.504</v>
          </cell>
          <cell r="P66">
            <v>16.693999999999999</v>
          </cell>
          <cell r="Q66">
            <v>20.02</v>
          </cell>
          <cell r="R66">
            <v>24.099</v>
          </cell>
          <cell r="S66">
            <v>21.237000000000002</v>
          </cell>
          <cell r="T66">
            <v>16.343</v>
          </cell>
          <cell r="U66">
            <v>8.7900000000000009</v>
          </cell>
          <cell r="V66">
            <v>11.914000000000001</v>
          </cell>
          <cell r="W66">
            <v>10.425999999999998</v>
          </cell>
          <cell r="X66">
            <v>9.6140000000000008</v>
          </cell>
          <cell r="Y66">
            <v>22.79</v>
          </cell>
        </row>
      </sheetData>
      <sheetData sheetId="18">
        <row r="7">
          <cell r="B7">
            <v>65.37</v>
          </cell>
          <cell r="C7">
            <v>64.510000000000005</v>
          </cell>
          <cell r="D7">
            <v>64.67</v>
          </cell>
          <cell r="E7">
            <v>48.18</v>
          </cell>
          <cell r="F7">
            <v>51.23</v>
          </cell>
          <cell r="G7">
            <v>50.98</v>
          </cell>
          <cell r="H7">
            <v>68.099999999999994</v>
          </cell>
          <cell r="I7">
            <v>99.99</v>
          </cell>
          <cell r="J7">
            <v>137.63</v>
          </cell>
          <cell r="K7">
            <v>150</v>
          </cell>
          <cell r="L7">
            <v>110</v>
          </cell>
          <cell r="M7">
            <v>110</v>
          </cell>
          <cell r="N7">
            <v>110</v>
          </cell>
          <cell r="O7">
            <v>110</v>
          </cell>
          <cell r="P7">
            <v>110</v>
          </cell>
          <cell r="Q7">
            <v>110</v>
          </cell>
          <cell r="R7">
            <v>110</v>
          </cell>
          <cell r="S7">
            <v>110</v>
          </cell>
          <cell r="T7">
            <v>105.96</v>
          </cell>
          <cell r="U7">
            <v>99.9</v>
          </cell>
          <cell r="V7">
            <v>101.99</v>
          </cell>
          <cell r="W7">
            <v>101.99</v>
          </cell>
          <cell r="X7">
            <v>99.9</v>
          </cell>
          <cell r="Y7">
            <v>110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EUNICE_TRADING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RENOPTIPOWER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KORINTHOS_POWER</v>
          </cell>
        </row>
        <row r="29">
          <cell r="A29" t="str">
            <v>MYTILINEOS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44212</v>
          </cell>
        </row>
        <row r="4">
          <cell r="B4">
            <v>44212</v>
          </cell>
        </row>
        <row r="5">
          <cell r="B5">
            <v>44212</v>
          </cell>
        </row>
        <row r="6">
          <cell r="B6">
            <v>44212</v>
          </cell>
        </row>
        <row r="7">
          <cell r="B7">
            <v>44212</v>
          </cell>
        </row>
        <row r="8">
          <cell r="B8">
            <v>44212</v>
          </cell>
        </row>
        <row r="9">
          <cell r="B9">
            <v>44212</v>
          </cell>
        </row>
        <row r="10">
          <cell r="B10">
            <v>44212</v>
          </cell>
        </row>
        <row r="11">
          <cell r="B11">
            <v>44212</v>
          </cell>
        </row>
        <row r="12">
          <cell r="B12">
            <v>44212</v>
          </cell>
        </row>
        <row r="13">
          <cell r="B13">
            <v>44212</v>
          </cell>
        </row>
        <row r="14">
          <cell r="B14">
            <v>44212</v>
          </cell>
        </row>
        <row r="15">
          <cell r="B15">
            <v>44212</v>
          </cell>
        </row>
        <row r="16">
          <cell r="B16">
            <v>44212</v>
          </cell>
        </row>
      </sheetData>
      <sheetData sheetId="41">
        <row r="2">
          <cell r="C2">
            <v>44215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22.576999999999995</v>
      </c>
      <c r="C4" s="18">
        <v>13.776999999999999</v>
      </c>
      <c r="D4" s="18">
        <v>13.879999999999999</v>
      </c>
      <c r="E4" s="18">
        <v>13.235999999999999</v>
      </c>
      <c r="F4" s="18">
        <v>19.383000000000003</v>
      </c>
      <c r="G4" s="18">
        <v>15.882999999999999</v>
      </c>
      <c r="H4" s="18">
        <v>16.981000000000002</v>
      </c>
      <c r="I4" s="18">
        <v>9.7970000000000006</v>
      </c>
      <c r="J4" s="18">
        <v>11.783999999999999</v>
      </c>
      <c r="K4" s="18">
        <v>20.153000000000002</v>
      </c>
      <c r="L4" s="18">
        <v>25.064</v>
      </c>
      <c r="M4" s="18">
        <v>27.294</v>
      </c>
      <c r="N4" s="18">
        <v>20.911000000000001</v>
      </c>
      <c r="O4" s="18">
        <v>16.454000000000001</v>
      </c>
      <c r="P4" s="18">
        <v>18.623999999999999</v>
      </c>
      <c r="Q4" s="18">
        <v>21.88</v>
      </c>
      <c r="R4" s="18">
        <v>25.879000000000001</v>
      </c>
      <c r="S4" s="18">
        <v>23.026999999999997</v>
      </c>
      <c r="T4" s="18">
        <v>18.183</v>
      </c>
      <c r="U4" s="18">
        <v>10.579999999999998</v>
      </c>
      <c r="V4" s="18">
        <v>13.603999999999999</v>
      </c>
      <c r="W4" s="18">
        <v>12.006</v>
      </c>
      <c r="X4" s="18">
        <v>11.154</v>
      </c>
      <c r="Y4" s="18">
        <v>24.299999999999997</v>
      </c>
      <c r="Z4" s="19"/>
      <c r="AA4" s="20">
        <f>SUM(B4:Z4)</f>
        <v>426.411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65.37</v>
      </c>
      <c r="C7" s="28">
        <v>64.510000000000005</v>
      </c>
      <c r="D7" s="28">
        <v>64.67</v>
      </c>
      <c r="E7" s="28">
        <v>48.18</v>
      </c>
      <c r="F7" s="28">
        <v>51.23</v>
      </c>
      <c r="G7" s="28">
        <v>50.98</v>
      </c>
      <c r="H7" s="28">
        <v>68.099999999999994</v>
      </c>
      <c r="I7" s="28">
        <v>99.99</v>
      </c>
      <c r="J7" s="28">
        <v>137.63</v>
      </c>
      <c r="K7" s="28">
        <v>150</v>
      </c>
      <c r="L7" s="28">
        <v>110</v>
      </c>
      <c r="M7" s="28">
        <v>110</v>
      </c>
      <c r="N7" s="28">
        <v>110</v>
      </c>
      <c r="O7" s="28">
        <v>110</v>
      </c>
      <c r="P7" s="28">
        <v>110</v>
      </c>
      <c r="Q7" s="28">
        <v>110</v>
      </c>
      <c r="R7" s="28">
        <v>110</v>
      </c>
      <c r="S7" s="28">
        <v>110</v>
      </c>
      <c r="T7" s="28">
        <v>105.96</v>
      </c>
      <c r="U7" s="28">
        <v>99.9</v>
      </c>
      <c r="V7" s="28">
        <v>101.99</v>
      </c>
      <c r="W7" s="28">
        <v>101.99</v>
      </c>
      <c r="X7" s="28">
        <v>99.9</v>
      </c>
      <c r="Y7" s="28">
        <v>110</v>
      </c>
      <c r="Z7" s="29"/>
      <c r="AA7" s="30">
        <f>IF(SUM(GR_MAINLAND_MCP_SUM_SELL)&lt;&gt;0,AVERAGEIF(GR_MAINLAND_MCP_SUM_SELL,"&lt;&gt;"""),"")</f>
        <v>95.850000000000009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4.0830000000000002</v>
      </c>
      <c r="C11" s="47">
        <v>5.1100000000000003</v>
      </c>
      <c r="D11" s="47">
        <v>5.4059999999999997</v>
      </c>
      <c r="E11" s="47">
        <v>3.556</v>
      </c>
      <c r="F11" s="47">
        <v>9.923</v>
      </c>
      <c r="G11" s="47">
        <v>3.8679999999999999</v>
      </c>
      <c r="H11" s="47"/>
      <c r="I11" s="47">
        <v>3.63</v>
      </c>
      <c r="J11" s="47">
        <v>5.0110000000000001</v>
      </c>
      <c r="K11" s="47">
        <v>12.002000000000001</v>
      </c>
      <c r="L11" s="47">
        <v>19.477</v>
      </c>
      <c r="M11" s="47">
        <v>20.498000000000001</v>
      </c>
      <c r="N11" s="47">
        <v>13.024000000000001</v>
      </c>
      <c r="O11" s="47">
        <v>8.552999999999999</v>
      </c>
      <c r="P11" s="47">
        <v>11.881</v>
      </c>
      <c r="Q11" s="47">
        <v>15.434000000000001</v>
      </c>
      <c r="R11" s="47">
        <v>20.55</v>
      </c>
      <c r="S11" s="47">
        <v>18.023999999999997</v>
      </c>
      <c r="T11" s="47">
        <v>11.789</v>
      </c>
      <c r="U11" s="47">
        <v>1.3280000000000001</v>
      </c>
      <c r="V11" s="47">
        <v>6.6369999999999996</v>
      </c>
      <c r="W11" s="47">
        <v>5.7709999999999999</v>
      </c>
      <c r="X11" s="47">
        <v>3.5209999999999999</v>
      </c>
      <c r="Y11" s="47">
        <v>21.11</v>
      </c>
      <c r="Z11" s="48"/>
      <c r="AA11" s="49">
        <f>SUM(B11:Z11)</f>
        <v>230.18599999999998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17.052</v>
      </c>
      <c r="C13" s="52">
        <v>7.0289999999999999</v>
      </c>
      <c r="D13" s="52">
        <v>7.4779999999999998</v>
      </c>
      <c r="E13" s="52">
        <v>8.4819999999999993</v>
      </c>
      <c r="F13" s="52">
        <v>8.9500000000000011</v>
      </c>
      <c r="G13" s="52">
        <v>8.875</v>
      </c>
      <c r="H13" s="52">
        <v>7.1630000000000003</v>
      </c>
      <c r="I13" s="52">
        <v>5.2780000000000005</v>
      </c>
      <c r="J13" s="52">
        <v>6.3629999999999995</v>
      </c>
      <c r="K13" s="52">
        <v>8.1509999999999998</v>
      </c>
      <c r="L13" s="52">
        <v>5.5869999999999997</v>
      </c>
      <c r="M13" s="52">
        <v>5.7759999999999998</v>
      </c>
      <c r="N13" s="52">
        <v>6.1920000000000002</v>
      </c>
      <c r="O13" s="52">
        <v>5.4830000000000005</v>
      </c>
      <c r="P13" s="52">
        <v>4.4269999999999996</v>
      </c>
      <c r="Q13" s="52">
        <v>4.319</v>
      </c>
      <c r="R13" s="52">
        <v>4.1589999999999998</v>
      </c>
      <c r="S13" s="52">
        <v>3.964</v>
      </c>
      <c r="T13" s="52">
        <v>3.843</v>
      </c>
      <c r="U13" s="52">
        <v>3.706</v>
      </c>
      <c r="V13" s="52">
        <v>3.5409999999999999</v>
      </c>
      <c r="W13" s="52">
        <v>3.403</v>
      </c>
      <c r="X13" s="52">
        <v>3.2800000000000002</v>
      </c>
      <c r="Y13" s="52">
        <v>3.19</v>
      </c>
      <c r="Z13" s="53"/>
      <c r="AA13" s="54">
        <f>SUM(B13:Z13)</f>
        <v>145.69099999999997</v>
      </c>
    </row>
    <row r="14" spans="1:27" ht="30" customHeight="1" thickBot="1" x14ac:dyDescent="0.25">
      <c r="A14" s="55" t="s">
        <v>10</v>
      </c>
      <c r="B14" s="56">
        <f>IF(LEN(B$2)&gt;0,SUM(B10:B13),"")</f>
        <v>21.134999999999998</v>
      </c>
      <c r="C14" s="57">
        <f t="shared" ref="C14:Z14" si="0">IF(LEN(C$2)&gt;0,SUM(C10:C13),"")</f>
        <v>12.138999999999999</v>
      </c>
      <c r="D14" s="57">
        <f t="shared" si="0"/>
        <v>12.884</v>
      </c>
      <c r="E14" s="57">
        <f t="shared" si="0"/>
        <v>12.038</v>
      </c>
      <c r="F14" s="57">
        <f t="shared" si="0"/>
        <v>18.873000000000001</v>
      </c>
      <c r="G14" s="57">
        <f t="shared" si="0"/>
        <v>12.743</v>
      </c>
      <c r="H14" s="57">
        <f t="shared" si="0"/>
        <v>7.1630000000000003</v>
      </c>
      <c r="I14" s="57">
        <f t="shared" si="0"/>
        <v>8.9080000000000013</v>
      </c>
      <c r="J14" s="57">
        <f t="shared" si="0"/>
        <v>11.373999999999999</v>
      </c>
      <c r="K14" s="57">
        <f t="shared" si="0"/>
        <v>20.152999999999999</v>
      </c>
      <c r="L14" s="57">
        <f t="shared" si="0"/>
        <v>25.064</v>
      </c>
      <c r="M14" s="57">
        <f t="shared" si="0"/>
        <v>26.274000000000001</v>
      </c>
      <c r="N14" s="57">
        <f t="shared" si="0"/>
        <v>19.216000000000001</v>
      </c>
      <c r="O14" s="57">
        <f t="shared" si="0"/>
        <v>14.036</v>
      </c>
      <c r="P14" s="57">
        <f t="shared" si="0"/>
        <v>16.308</v>
      </c>
      <c r="Q14" s="57">
        <f t="shared" si="0"/>
        <v>19.753</v>
      </c>
      <c r="R14" s="57">
        <f t="shared" si="0"/>
        <v>24.709</v>
      </c>
      <c r="S14" s="57">
        <f t="shared" si="0"/>
        <v>21.987999999999996</v>
      </c>
      <c r="T14" s="57">
        <f t="shared" si="0"/>
        <v>15.632</v>
      </c>
      <c r="U14" s="57">
        <f t="shared" si="0"/>
        <v>5.0339999999999998</v>
      </c>
      <c r="V14" s="57">
        <f t="shared" si="0"/>
        <v>10.177999999999999</v>
      </c>
      <c r="W14" s="57">
        <f t="shared" si="0"/>
        <v>9.1739999999999995</v>
      </c>
      <c r="X14" s="57">
        <f t="shared" si="0"/>
        <v>6.8010000000000002</v>
      </c>
      <c r="Y14" s="57">
        <f t="shared" si="0"/>
        <v>24.3</v>
      </c>
      <c r="Z14" s="58" t="str">
        <f t="shared" si="0"/>
        <v/>
      </c>
      <c r="AA14" s="59">
        <f>SUM(AA9:AA13)</f>
        <v>375.87699999999995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1.0720000000000001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1.0720000000000001</v>
      </c>
    </row>
    <row r="19" spans="1:27" ht="24.95" customHeight="1" x14ac:dyDescent="0.2">
      <c r="A19" s="70" t="s">
        <v>14</v>
      </c>
      <c r="B19" s="75">
        <v>0.37</v>
      </c>
      <c r="C19" s="76">
        <v>1.6379999999999999</v>
      </c>
      <c r="D19" s="76">
        <v>0.996</v>
      </c>
      <c r="E19" s="76">
        <v>1.198</v>
      </c>
      <c r="F19" s="76">
        <v>0.51</v>
      </c>
      <c r="G19" s="76">
        <v>3.14</v>
      </c>
      <c r="H19" s="76">
        <v>9.8180000000000014</v>
      </c>
      <c r="I19" s="76">
        <v>0.88900000000000001</v>
      </c>
      <c r="J19" s="76">
        <v>0.41</v>
      </c>
      <c r="K19" s="76"/>
      <c r="L19" s="76"/>
      <c r="M19" s="76">
        <v>1.02</v>
      </c>
      <c r="N19" s="76">
        <v>1.6950000000000001</v>
      </c>
      <c r="O19" s="76">
        <v>2.4180000000000001</v>
      </c>
      <c r="P19" s="76">
        <v>2.3159999999999998</v>
      </c>
      <c r="Q19" s="76">
        <v>2.1269999999999998</v>
      </c>
      <c r="R19" s="76">
        <v>1.17</v>
      </c>
      <c r="S19" s="76">
        <v>1.0389999999999999</v>
      </c>
      <c r="T19" s="76">
        <v>2.5510000000000002</v>
      </c>
      <c r="U19" s="76">
        <v>5.5459999999999994</v>
      </c>
      <c r="V19" s="76">
        <v>3.4260000000000002</v>
      </c>
      <c r="W19" s="76">
        <v>2.8319999999999999</v>
      </c>
      <c r="X19" s="76">
        <v>4.3529999999999998</v>
      </c>
      <c r="Y19" s="76"/>
      <c r="Z19" s="73"/>
      <c r="AA19" s="74">
        <f>SUM(B19:Z19)</f>
        <v>49.462000000000003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1.4420000000000002</v>
      </c>
      <c r="C22" s="83">
        <f t="shared" ref="C22:Z22" si="1">IF(LEN(C$2)&gt;0,SUM(C17:C21),"")</f>
        <v>1.6379999999999999</v>
      </c>
      <c r="D22" s="83">
        <f t="shared" si="1"/>
        <v>0.996</v>
      </c>
      <c r="E22" s="83">
        <f t="shared" si="1"/>
        <v>1.198</v>
      </c>
      <c r="F22" s="83">
        <f t="shared" si="1"/>
        <v>0.51</v>
      </c>
      <c r="G22" s="83">
        <f t="shared" si="1"/>
        <v>3.14</v>
      </c>
      <c r="H22" s="83">
        <f t="shared" si="1"/>
        <v>9.8180000000000014</v>
      </c>
      <c r="I22" s="83">
        <f t="shared" si="1"/>
        <v>0.88900000000000001</v>
      </c>
      <c r="J22" s="83">
        <f t="shared" si="1"/>
        <v>0.41</v>
      </c>
      <c r="K22" s="83">
        <f t="shared" si="1"/>
        <v>0</v>
      </c>
      <c r="L22" s="83">
        <f t="shared" si="1"/>
        <v>0</v>
      </c>
      <c r="M22" s="83">
        <f t="shared" si="1"/>
        <v>1.02</v>
      </c>
      <c r="N22" s="83">
        <f t="shared" si="1"/>
        <v>1.6950000000000001</v>
      </c>
      <c r="O22" s="83">
        <f t="shared" si="1"/>
        <v>2.4180000000000001</v>
      </c>
      <c r="P22" s="83">
        <f t="shared" si="1"/>
        <v>2.3159999999999998</v>
      </c>
      <c r="Q22" s="83">
        <f t="shared" si="1"/>
        <v>2.1269999999999998</v>
      </c>
      <c r="R22" s="83">
        <f t="shared" si="1"/>
        <v>1.17</v>
      </c>
      <c r="S22" s="83">
        <f t="shared" si="1"/>
        <v>1.0389999999999999</v>
      </c>
      <c r="T22" s="83">
        <f t="shared" si="1"/>
        <v>2.5510000000000002</v>
      </c>
      <c r="U22" s="83">
        <f t="shared" si="1"/>
        <v>5.5459999999999994</v>
      </c>
      <c r="V22" s="83">
        <f t="shared" si="1"/>
        <v>3.4260000000000002</v>
      </c>
      <c r="W22" s="83">
        <f t="shared" si="1"/>
        <v>2.8319999999999999</v>
      </c>
      <c r="X22" s="83">
        <f t="shared" si="1"/>
        <v>4.3529999999999998</v>
      </c>
      <c r="Y22" s="83">
        <f t="shared" si="1"/>
        <v>0</v>
      </c>
      <c r="Z22" s="84" t="str">
        <f t="shared" si="1"/>
        <v/>
      </c>
      <c r="AA22" s="85">
        <f>SUM(AA17:AA21)</f>
        <v>50.534000000000006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22.577000000000002</v>
      </c>
      <c r="C26" s="72">
        <v>13.776999999999999</v>
      </c>
      <c r="D26" s="72">
        <v>13.88</v>
      </c>
      <c r="E26" s="72">
        <v>13.236000000000001</v>
      </c>
      <c r="F26" s="72">
        <v>19.382999999999999</v>
      </c>
      <c r="G26" s="72">
        <v>15.882999999999999</v>
      </c>
      <c r="H26" s="72">
        <v>16.981000000000002</v>
      </c>
      <c r="I26" s="72">
        <v>9.7970000000000006</v>
      </c>
      <c r="J26" s="72">
        <v>11.784000000000001</v>
      </c>
      <c r="K26" s="72">
        <v>20.152999999999999</v>
      </c>
      <c r="L26" s="72">
        <v>25.064</v>
      </c>
      <c r="M26" s="72">
        <v>27.294</v>
      </c>
      <c r="N26" s="72">
        <v>20.911000000000001</v>
      </c>
      <c r="O26" s="72">
        <v>16.454000000000001</v>
      </c>
      <c r="P26" s="72">
        <v>18.623999999999999</v>
      </c>
      <c r="Q26" s="72">
        <v>21.88</v>
      </c>
      <c r="R26" s="72">
        <v>25.879000000000001</v>
      </c>
      <c r="S26" s="72">
        <v>23.027000000000001</v>
      </c>
      <c r="T26" s="72">
        <v>18.183</v>
      </c>
      <c r="U26" s="72">
        <v>10.58</v>
      </c>
      <c r="V26" s="72">
        <v>13.603999999999999</v>
      </c>
      <c r="W26" s="72">
        <v>12.006</v>
      </c>
      <c r="X26" s="72">
        <v>11.154</v>
      </c>
      <c r="Y26" s="72">
        <v>24.3</v>
      </c>
      <c r="Z26" s="73"/>
      <c r="AA26" s="74">
        <f>SUM(B26:Z26)</f>
        <v>426.411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22.577000000000002</v>
      </c>
      <c r="C28" s="57">
        <f t="shared" ref="C28:Z28" si="2">IF(LEN(C$2)&gt;0,SUM(C25:C27),"")</f>
        <v>13.776999999999999</v>
      </c>
      <c r="D28" s="57">
        <f t="shared" si="2"/>
        <v>13.88</v>
      </c>
      <c r="E28" s="57">
        <f t="shared" si="2"/>
        <v>13.236000000000001</v>
      </c>
      <c r="F28" s="57">
        <f t="shared" si="2"/>
        <v>19.382999999999999</v>
      </c>
      <c r="G28" s="57">
        <f t="shared" si="2"/>
        <v>15.882999999999999</v>
      </c>
      <c r="H28" s="57">
        <f t="shared" si="2"/>
        <v>16.981000000000002</v>
      </c>
      <c r="I28" s="57">
        <f t="shared" si="2"/>
        <v>9.7970000000000006</v>
      </c>
      <c r="J28" s="57">
        <f t="shared" si="2"/>
        <v>11.784000000000001</v>
      </c>
      <c r="K28" s="57">
        <f t="shared" si="2"/>
        <v>20.152999999999999</v>
      </c>
      <c r="L28" s="57">
        <f t="shared" si="2"/>
        <v>25.064</v>
      </c>
      <c r="M28" s="57">
        <f t="shared" si="2"/>
        <v>27.294</v>
      </c>
      <c r="N28" s="57">
        <f t="shared" si="2"/>
        <v>20.911000000000001</v>
      </c>
      <c r="O28" s="57">
        <f t="shared" si="2"/>
        <v>16.454000000000001</v>
      </c>
      <c r="P28" s="57">
        <f t="shared" si="2"/>
        <v>18.623999999999999</v>
      </c>
      <c r="Q28" s="57">
        <f t="shared" si="2"/>
        <v>21.88</v>
      </c>
      <c r="R28" s="57">
        <f t="shared" si="2"/>
        <v>25.879000000000001</v>
      </c>
      <c r="S28" s="57">
        <f t="shared" si="2"/>
        <v>23.027000000000001</v>
      </c>
      <c r="T28" s="57">
        <f t="shared" si="2"/>
        <v>18.183</v>
      </c>
      <c r="U28" s="57">
        <f t="shared" si="2"/>
        <v>10.58</v>
      </c>
      <c r="V28" s="57">
        <f t="shared" si="2"/>
        <v>13.603999999999999</v>
      </c>
      <c r="W28" s="57">
        <f t="shared" si="2"/>
        <v>12.006</v>
      </c>
      <c r="X28" s="57">
        <f t="shared" si="2"/>
        <v>11.154</v>
      </c>
      <c r="Y28" s="57">
        <f t="shared" si="2"/>
        <v>24.3</v>
      </c>
      <c r="Z28" s="58" t="str">
        <f t="shared" si="2"/>
        <v/>
      </c>
      <c r="AA28" s="59">
        <f>SUM(AA25:AA27)</f>
        <v>426.411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22.576999999999998</v>
      </c>
      <c r="C47" s="83">
        <f t="shared" ref="C47:Z47" si="8">IF(LEN(C$2)&gt;0,C14+C22+C36,"")</f>
        <v>13.776999999999999</v>
      </c>
      <c r="D47" s="83">
        <f t="shared" si="8"/>
        <v>13.88</v>
      </c>
      <c r="E47" s="83">
        <f t="shared" si="8"/>
        <v>13.236000000000001</v>
      </c>
      <c r="F47" s="83">
        <f t="shared" si="8"/>
        <v>19.383000000000003</v>
      </c>
      <c r="G47" s="83">
        <f t="shared" si="8"/>
        <v>15.883000000000001</v>
      </c>
      <c r="H47" s="83">
        <f t="shared" si="8"/>
        <v>16.981000000000002</v>
      </c>
      <c r="I47" s="83">
        <f t="shared" si="8"/>
        <v>9.7970000000000006</v>
      </c>
      <c r="J47" s="83">
        <f t="shared" si="8"/>
        <v>11.783999999999999</v>
      </c>
      <c r="K47" s="83">
        <f t="shared" si="8"/>
        <v>20.152999999999999</v>
      </c>
      <c r="L47" s="83">
        <f t="shared" si="8"/>
        <v>25.064</v>
      </c>
      <c r="M47" s="83">
        <f t="shared" si="8"/>
        <v>27.294</v>
      </c>
      <c r="N47" s="83">
        <f t="shared" si="8"/>
        <v>20.911000000000001</v>
      </c>
      <c r="O47" s="83">
        <f t="shared" si="8"/>
        <v>16.454000000000001</v>
      </c>
      <c r="P47" s="83">
        <f t="shared" si="8"/>
        <v>18.623999999999999</v>
      </c>
      <c r="Q47" s="83">
        <f t="shared" si="8"/>
        <v>21.88</v>
      </c>
      <c r="R47" s="83">
        <f t="shared" si="8"/>
        <v>25.878999999999998</v>
      </c>
      <c r="S47" s="83">
        <f t="shared" si="8"/>
        <v>23.026999999999997</v>
      </c>
      <c r="T47" s="83">
        <f t="shared" si="8"/>
        <v>18.183</v>
      </c>
      <c r="U47" s="83">
        <f t="shared" si="8"/>
        <v>10.579999999999998</v>
      </c>
      <c r="V47" s="83">
        <f t="shared" si="8"/>
        <v>13.603999999999999</v>
      </c>
      <c r="W47" s="83">
        <f t="shared" si="8"/>
        <v>12.006</v>
      </c>
      <c r="X47" s="83">
        <f t="shared" si="8"/>
        <v>11.154</v>
      </c>
      <c r="Y47" s="83">
        <f t="shared" si="8"/>
        <v>24.3</v>
      </c>
      <c r="Z47" s="84" t="str">
        <f t="shared" si="8"/>
        <v/>
      </c>
      <c r="AA47" s="100">
        <f>SUM(B47:Z47)</f>
        <v>426.411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22.576999999999998</v>
      </c>
      <c r="C4" s="18">
        <v>13.777000000000001</v>
      </c>
      <c r="D4" s="18">
        <v>13.879999999999999</v>
      </c>
      <c r="E4" s="18">
        <v>13.236000000000001</v>
      </c>
      <c r="F4" s="18">
        <v>19.382999999999999</v>
      </c>
      <c r="G4" s="18">
        <v>15.882999999999999</v>
      </c>
      <c r="H4" s="18">
        <v>16.981000000000002</v>
      </c>
      <c r="I4" s="18">
        <v>9.7969999999999988</v>
      </c>
      <c r="J4" s="18">
        <v>11.784000000000001</v>
      </c>
      <c r="K4" s="18">
        <v>20.153000000000002</v>
      </c>
      <c r="L4" s="18">
        <v>25.064</v>
      </c>
      <c r="M4" s="18">
        <v>27.294</v>
      </c>
      <c r="N4" s="18">
        <v>20.911000000000001</v>
      </c>
      <c r="O4" s="18">
        <v>16.454000000000001</v>
      </c>
      <c r="P4" s="18">
        <v>18.624000000000002</v>
      </c>
      <c r="Q4" s="18">
        <v>21.88</v>
      </c>
      <c r="R4" s="18">
        <v>25.878999999999998</v>
      </c>
      <c r="S4" s="18">
        <v>23.027000000000001</v>
      </c>
      <c r="T4" s="18">
        <v>18.183</v>
      </c>
      <c r="U4" s="18">
        <v>10.580000000000002</v>
      </c>
      <c r="V4" s="18">
        <v>13.603999999999999</v>
      </c>
      <c r="W4" s="18">
        <v>12.006</v>
      </c>
      <c r="X4" s="18">
        <v>11.154</v>
      </c>
      <c r="Y4" s="18">
        <v>24.299999999999997</v>
      </c>
      <c r="Z4" s="19"/>
      <c r="AA4" s="20">
        <f>SUM(B4:Z4)</f>
        <v>426.411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65.37</v>
      </c>
      <c r="C7" s="28">
        <v>64.510000000000005</v>
      </c>
      <c r="D7" s="28">
        <v>64.67</v>
      </c>
      <c r="E7" s="28">
        <v>48.18</v>
      </c>
      <c r="F7" s="28">
        <v>51.23</v>
      </c>
      <c r="G7" s="28">
        <v>50.98</v>
      </c>
      <c r="H7" s="28">
        <v>68.099999999999994</v>
      </c>
      <c r="I7" s="28">
        <v>99.99</v>
      </c>
      <c r="J7" s="28">
        <v>137.63</v>
      </c>
      <c r="K7" s="28">
        <v>150</v>
      </c>
      <c r="L7" s="28">
        <v>110</v>
      </c>
      <c r="M7" s="28">
        <v>110</v>
      </c>
      <c r="N7" s="28">
        <v>110</v>
      </c>
      <c r="O7" s="28">
        <v>110</v>
      </c>
      <c r="P7" s="28">
        <v>110</v>
      </c>
      <c r="Q7" s="28">
        <v>110</v>
      </c>
      <c r="R7" s="28">
        <v>110</v>
      </c>
      <c r="S7" s="28">
        <v>110</v>
      </c>
      <c r="T7" s="28">
        <v>105.96</v>
      </c>
      <c r="U7" s="28">
        <v>99.9</v>
      </c>
      <c r="V7" s="28">
        <v>101.99</v>
      </c>
      <c r="W7" s="28">
        <v>101.99</v>
      </c>
      <c r="X7" s="28">
        <v>99.9</v>
      </c>
      <c r="Y7" s="28">
        <v>110</v>
      </c>
      <c r="Z7" s="29"/>
      <c r="AA7" s="30">
        <v>95.850000000000009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0.88</v>
      </c>
      <c r="C18" s="72">
        <v>0.86</v>
      </c>
      <c r="D18" s="72">
        <v>0.86</v>
      </c>
      <c r="E18" s="72">
        <v>1.01</v>
      </c>
      <c r="F18" s="72">
        <v>1.21</v>
      </c>
      <c r="G18" s="72">
        <v>5.4420000000000002</v>
      </c>
      <c r="H18" s="72">
        <v>6.7330000000000005</v>
      </c>
      <c r="I18" s="72">
        <v>1.66</v>
      </c>
      <c r="J18" s="72">
        <v>1.92</v>
      </c>
      <c r="K18" s="72">
        <v>2.0699999999999998</v>
      </c>
      <c r="L18" s="72">
        <v>1.99</v>
      </c>
      <c r="M18" s="72">
        <v>1.94</v>
      </c>
      <c r="N18" s="72">
        <v>1.96</v>
      </c>
      <c r="O18" s="72">
        <v>1.95</v>
      </c>
      <c r="P18" s="72">
        <v>1.93</v>
      </c>
      <c r="Q18" s="72">
        <v>1.86</v>
      </c>
      <c r="R18" s="72">
        <v>1.78</v>
      </c>
      <c r="S18" s="72">
        <v>1.79</v>
      </c>
      <c r="T18" s="72">
        <v>1.84</v>
      </c>
      <c r="U18" s="72">
        <v>1.79</v>
      </c>
      <c r="V18" s="72">
        <v>1.69</v>
      </c>
      <c r="W18" s="72">
        <v>1.58</v>
      </c>
      <c r="X18" s="72">
        <v>1.54</v>
      </c>
      <c r="Y18" s="72">
        <v>1.51</v>
      </c>
      <c r="Z18" s="73"/>
      <c r="AA18" s="74">
        <f>SUM(B18:Z18)</f>
        <v>47.795000000000002</v>
      </c>
    </row>
    <row r="19" spans="1:27" ht="24.95" customHeight="1" x14ac:dyDescent="0.2">
      <c r="A19" s="70" t="s">
        <v>14</v>
      </c>
      <c r="B19" s="75">
        <v>21.697000000000003</v>
      </c>
      <c r="C19" s="76">
        <v>12.917000000000002</v>
      </c>
      <c r="D19" s="76">
        <v>13.02</v>
      </c>
      <c r="E19" s="76">
        <v>12.226000000000001</v>
      </c>
      <c r="F19" s="76">
        <v>18.173000000000002</v>
      </c>
      <c r="G19" s="76">
        <v>10.441000000000001</v>
      </c>
      <c r="H19" s="76">
        <v>10.247999999999998</v>
      </c>
      <c r="I19" s="76">
        <v>8.1370000000000005</v>
      </c>
      <c r="J19" s="76">
        <v>9.8640000000000008</v>
      </c>
      <c r="K19" s="76">
        <v>18.083000000000002</v>
      </c>
      <c r="L19" s="76">
        <v>23.073999999999998</v>
      </c>
      <c r="M19" s="76">
        <v>25.353999999999999</v>
      </c>
      <c r="N19" s="76">
        <v>18.951000000000001</v>
      </c>
      <c r="O19" s="76">
        <v>14.504</v>
      </c>
      <c r="P19" s="76">
        <v>16.693999999999999</v>
      </c>
      <c r="Q19" s="76">
        <v>20.02</v>
      </c>
      <c r="R19" s="76">
        <v>24.099</v>
      </c>
      <c r="S19" s="76">
        <v>21.237000000000002</v>
      </c>
      <c r="T19" s="76">
        <v>16.343</v>
      </c>
      <c r="U19" s="76">
        <v>8.7900000000000009</v>
      </c>
      <c r="V19" s="76">
        <v>11.914000000000001</v>
      </c>
      <c r="W19" s="76">
        <v>10.425999999999998</v>
      </c>
      <c r="X19" s="76">
        <v>9.6140000000000008</v>
      </c>
      <c r="Y19" s="76">
        <v>22.79</v>
      </c>
      <c r="Z19" s="73"/>
      <c r="AA19" s="74">
        <f>SUM(B19:Z19)</f>
        <v>378.61599999999999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22.577000000000002</v>
      </c>
      <c r="C22" s="83">
        <f t="shared" si="1"/>
        <v>13.777000000000001</v>
      </c>
      <c r="D22" s="83">
        <f t="shared" si="1"/>
        <v>13.879999999999999</v>
      </c>
      <c r="E22" s="83">
        <f t="shared" si="1"/>
        <v>13.236000000000001</v>
      </c>
      <c r="F22" s="83">
        <f t="shared" si="1"/>
        <v>19.383000000000003</v>
      </c>
      <c r="G22" s="83">
        <f t="shared" si="1"/>
        <v>15.883000000000001</v>
      </c>
      <c r="H22" s="83">
        <f t="shared" si="1"/>
        <v>16.980999999999998</v>
      </c>
      <c r="I22" s="83">
        <f t="shared" si="1"/>
        <v>9.7970000000000006</v>
      </c>
      <c r="J22" s="83">
        <f t="shared" si="1"/>
        <v>11.784000000000001</v>
      </c>
      <c r="K22" s="83">
        <f t="shared" si="1"/>
        <v>20.153000000000002</v>
      </c>
      <c r="L22" s="83">
        <f t="shared" si="1"/>
        <v>25.063999999999997</v>
      </c>
      <c r="M22" s="83">
        <f t="shared" si="1"/>
        <v>27.294</v>
      </c>
      <c r="N22" s="83">
        <f t="shared" si="1"/>
        <v>20.911000000000001</v>
      </c>
      <c r="O22" s="83">
        <f t="shared" si="1"/>
        <v>16.454000000000001</v>
      </c>
      <c r="P22" s="83">
        <f t="shared" si="1"/>
        <v>18.623999999999999</v>
      </c>
      <c r="Q22" s="83">
        <f t="shared" si="1"/>
        <v>21.88</v>
      </c>
      <c r="R22" s="83">
        <f t="shared" si="1"/>
        <v>25.879000000000001</v>
      </c>
      <c r="S22" s="83">
        <f t="shared" si="1"/>
        <v>23.027000000000001</v>
      </c>
      <c r="T22" s="83">
        <f t="shared" si="1"/>
        <v>18.183</v>
      </c>
      <c r="U22" s="83">
        <f t="shared" si="1"/>
        <v>10.580000000000002</v>
      </c>
      <c r="V22" s="83">
        <f t="shared" si="1"/>
        <v>13.604000000000001</v>
      </c>
      <c r="W22" s="83">
        <f t="shared" si="1"/>
        <v>12.005999999999998</v>
      </c>
      <c r="X22" s="83">
        <f t="shared" si="1"/>
        <v>11.154</v>
      </c>
      <c r="Y22" s="83">
        <f t="shared" si="1"/>
        <v>24.3</v>
      </c>
      <c r="Z22" s="84">
        <f t="shared" si="1"/>
        <v>0</v>
      </c>
      <c r="AA22" s="85">
        <f t="shared" si="1"/>
        <v>426.411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22.577000000000002</v>
      </c>
      <c r="C26" s="72">
        <v>13.776999999999999</v>
      </c>
      <c r="D26" s="72">
        <v>13.88</v>
      </c>
      <c r="E26" s="72">
        <v>13.236000000000001</v>
      </c>
      <c r="F26" s="72">
        <v>19.382999999999999</v>
      </c>
      <c r="G26" s="72">
        <v>15.882999999999999</v>
      </c>
      <c r="H26" s="72">
        <v>16.981000000000002</v>
      </c>
      <c r="I26" s="72">
        <v>9.7970000000000006</v>
      </c>
      <c r="J26" s="72">
        <v>11.784000000000001</v>
      </c>
      <c r="K26" s="72">
        <v>20.152999999999999</v>
      </c>
      <c r="L26" s="72">
        <v>25.064</v>
      </c>
      <c r="M26" s="72">
        <v>27.294</v>
      </c>
      <c r="N26" s="72">
        <v>20.911000000000001</v>
      </c>
      <c r="O26" s="72">
        <v>16.454000000000001</v>
      </c>
      <c r="P26" s="72">
        <v>18.623999999999999</v>
      </c>
      <c r="Q26" s="72">
        <v>21.88</v>
      </c>
      <c r="R26" s="72">
        <v>25.879000000000001</v>
      </c>
      <c r="S26" s="72">
        <v>23.027000000000001</v>
      </c>
      <c r="T26" s="72">
        <v>18.183</v>
      </c>
      <c r="U26" s="72">
        <v>10.58</v>
      </c>
      <c r="V26" s="72">
        <v>13.603999999999999</v>
      </c>
      <c r="W26" s="72">
        <v>12.006</v>
      </c>
      <c r="X26" s="72">
        <v>11.154</v>
      </c>
      <c r="Y26" s="72">
        <v>24.3</v>
      </c>
      <c r="Z26" s="73"/>
      <c r="AA26" s="74">
        <f>SUM(B26:Z26)</f>
        <v>426.411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22.577000000000002</v>
      </c>
      <c r="C28" s="57">
        <f t="shared" si="2"/>
        <v>13.776999999999999</v>
      </c>
      <c r="D28" s="57">
        <f t="shared" si="2"/>
        <v>13.88</v>
      </c>
      <c r="E28" s="57">
        <f t="shared" si="2"/>
        <v>13.236000000000001</v>
      </c>
      <c r="F28" s="57">
        <f t="shared" si="2"/>
        <v>19.382999999999999</v>
      </c>
      <c r="G28" s="57">
        <f t="shared" si="2"/>
        <v>15.882999999999999</v>
      </c>
      <c r="H28" s="57">
        <f t="shared" si="2"/>
        <v>16.981000000000002</v>
      </c>
      <c r="I28" s="57">
        <f t="shared" si="2"/>
        <v>9.7970000000000006</v>
      </c>
      <c r="J28" s="57">
        <f t="shared" si="2"/>
        <v>11.784000000000001</v>
      </c>
      <c r="K28" s="57">
        <f t="shared" si="2"/>
        <v>20.152999999999999</v>
      </c>
      <c r="L28" s="57">
        <f t="shared" si="2"/>
        <v>25.064</v>
      </c>
      <c r="M28" s="57">
        <f t="shared" si="2"/>
        <v>27.294</v>
      </c>
      <c r="N28" s="57">
        <f t="shared" si="2"/>
        <v>20.911000000000001</v>
      </c>
      <c r="O28" s="57">
        <f t="shared" si="2"/>
        <v>16.454000000000001</v>
      </c>
      <c r="P28" s="57">
        <f t="shared" si="2"/>
        <v>18.623999999999999</v>
      </c>
      <c r="Q28" s="57">
        <f t="shared" si="2"/>
        <v>21.88</v>
      </c>
      <c r="R28" s="57">
        <f t="shared" si="2"/>
        <v>25.879000000000001</v>
      </c>
      <c r="S28" s="57">
        <f t="shared" si="2"/>
        <v>23.027000000000001</v>
      </c>
      <c r="T28" s="57">
        <f t="shared" si="2"/>
        <v>18.183</v>
      </c>
      <c r="U28" s="57">
        <f t="shared" si="2"/>
        <v>10.58</v>
      </c>
      <c r="V28" s="57">
        <f t="shared" si="2"/>
        <v>13.603999999999999</v>
      </c>
      <c r="W28" s="57">
        <f t="shared" si="2"/>
        <v>12.006</v>
      </c>
      <c r="X28" s="57">
        <f t="shared" si="2"/>
        <v>11.154</v>
      </c>
      <c r="Y28" s="57">
        <f t="shared" si="2"/>
        <v>24.3</v>
      </c>
      <c r="Z28" s="58">
        <f t="shared" si="2"/>
        <v>0</v>
      </c>
      <c r="AA28" s="59">
        <f t="shared" si="2"/>
        <v>426.411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22.577000000000002</v>
      </c>
      <c r="C47" s="83">
        <f t="shared" ref="C47:Z47" si="8">SUM(C10:C13)+C22+C36</f>
        <v>13.777000000000001</v>
      </c>
      <c r="D47" s="83">
        <f t="shared" si="8"/>
        <v>13.879999999999999</v>
      </c>
      <c r="E47" s="83">
        <f t="shared" si="8"/>
        <v>13.236000000000001</v>
      </c>
      <c r="F47" s="83">
        <f t="shared" si="8"/>
        <v>19.383000000000003</v>
      </c>
      <c r="G47" s="83">
        <f t="shared" si="8"/>
        <v>15.883000000000001</v>
      </c>
      <c r="H47" s="83">
        <f t="shared" si="8"/>
        <v>16.980999999999998</v>
      </c>
      <c r="I47" s="83">
        <f t="shared" si="8"/>
        <v>9.7970000000000006</v>
      </c>
      <c r="J47" s="83">
        <f t="shared" si="8"/>
        <v>11.784000000000001</v>
      </c>
      <c r="K47" s="83">
        <f t="shared" si="8"/>
        <v>20.153000000000002</v>
      </c>
      <c r="L47" s="83">
        <f t="shared" si="8"/>
        <v>25.063999999999997</v>
      </c>
      <c r="M47" s="83">
        <f t="shared" si="8"/>
        <v>27.294</v>
      </c>
      <c r="N47" s="83">
        <f t="shared" si="8"/>
        <v>20.911000000000001</v>
      </c>
      <c r="O47" s="83">
        <f t="shared" si="8"/>
        <v>16.454000000000001</v>
      </c>
      <c r="P47" s="83">
        <f t="shared" si="8"/>
        <v>18.623999999999999</v>
      </c>
      <c r="Q47" s="83">
        <f t="shared" si="8"/>
        <v>21.88</v>
      </c>
      <c r="R47" s="83">
        <f t="shared" si="8"/>
        <v>25.879000000000001</v>
      </c>
      <c r="S47" s="83">
        <f t="shared" si="8"/>
        <v>23.027000000000001</v>
      </c>
      <c r="T47" s="83">
        <f t="shared" si="8"/>
        <v>18.183</v>
      </c>
      <c r="U47" s="83">
        <f t="shared" si="8"/>
        <v>10.580000000000002</v>
      </c>
      <c r="V47" s="83">
        <f t="shared" si="8"/>
        <v>13.604000000000001</v>
      </c>
      <c r="W47" s="83">
        <f t="shared" si="8"/>
        <v>12.005999999999998</v>
      </c>
      <c r="X47" s="83">
        <f t="shared" si="8"/>
        <v>11.154</v>
      </c>
      <c r="Y47" s="83">
        <f t="shared" si="8"/>
        <v>24.3</v>
      </c>
      <c r="Z47" s="84">
        <f t="shared" si="8"/>
        <v>0</v>
      </c>
      <c r="AA47" s="100">
        <f>SUM(B47:Z47)</f>
        <v>426.41099999999994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2021-01-17T13:51:44Z</dcterms:created>
  <dcterms:modified xsi:type="dcterms:W3CDTF">2021-01-17T13:51:45Z</dcterms:modified>
</cp:coreProperties>
</file>