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[1]SPOT_Orders_OverView_01!$A$20:$A$36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<sst xmlns="http://schemas.openxmlformats.org/spreadsheetml/2006/main" count="110" uniqueCount="50">
  <si>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16/01/2021 15:48:39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</si>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</sst>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36.334000000000003</c:v>
                </c:pt>
                <c:pt idx="12">
                  <c:v>43.135999999999996</c:v>
                </c:pt>
                <c:pt idx="13">
                  <c:v>45.881999999999998</c:v>
                </c:pt>
                <c:pt idx="14">
                  <c:v>46.503999999999998</c:v>
                </c:pt>
                <c:pt idx="15">
                  <c:v>47.167999999999999</c:v>
                </c:pt>
                <c:pt idx="18">
                  <c:v>75.591999999999999</c:v>
                </c:pt>
                <c:pt idx="19">
                  <c:v>77.245999999999995</c:v>
                </c:pt>
                <c:pt idx="20">
                  <c:v>56.531999999999996</c:v>
                </c:pt>
                <c:pt idx="21">
                  <c:v>50.79</c:v>
                </c:pt>
                <c:pt idx="22">
                  <c:v>48.735999999999997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10</c:v>
                </c:pt>
                <c:pt idx="7">
                  <c:v>145</c:v>
                </c:pt>
                <c:pt idx="8">
                  <c:v>145</c:v>
                </c:pt>
                <c:pt idx="9">
                  <c:v>145</c:v>
                </c:pt>
                <c:pt idx="10">
                  <c:v>49.003</c:v>
                </c:pt>
                <c:pt idx="14">
                  <c:v>2.605</c:v>
                </c:pt>
                <c:pt idx="15">
                  <c:v>3.3769999999999998</c:v>
                </c:pt>
                <c:pt idx="16">
                  <c:v>0.53700000000000003</c:v>
                </c:pt>
                <c:pt idx="18">
                  <c:v>1.4490000000000001</c:v>
                </c:pt>
                <c:pt idx="19">
                  <c:v>5.9470000000000001</c:v>
                </c:pt>
                <c:pt idx="20">
                  <c:v>1.7170000000000001</c:v>
                </c:pt>
                <c:pt idx="21">
                  <c:v>2.2010000000000001</c:v>
                </c:pt>
                <c:pt idx="22">
                  <c:v>1.1910000000000001</c:v>
                </c:pt>
                <c:pt idx="23">
                  <c:v>0.251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23.827000000000002</c:v>
                </c:pt>
                <c:pt idx="1">
                  <c:v>33.106000000000002</c:v>
                </c:pt>
                <c:pt idx="2">
                  <c:v>36.11</c:v>
                </c:pt>
                <c:pt idx="3">
                  <c:v>20.875</c:v>
                </c:pt>
                <c:pt idx="4">
                  <c:v>15.216000000000001</c:v>
                </c:pt>
                <c:pt idx="5">
                  <c:v>19.315999999999999</c:v>
                </c:pt>
                <c:pt idx="6">
                  <c:v>23.837999999999997</c:v>
                </c:pt>
                <c:pt idx="7">
                  <c:v>25.956</c:v>
                </c:pt>
                <c:pt idx="8">
                  <c:v>23.838000000000001</c:v>
                </c:pt>
                <c:pt idx="10">
                  <c:v>27.913</c:v>
                </c:pt>
                <c:pt idx="11">
                  <c:v>29.69</c:v>
                </c:pt>
                <c:pt idx="12">
                  <c:v>22.380000000000003</c:v>
                </c:pt>
                <c:pt idx="13">
                  <c:v>11.663</c:v>
                </c:pt>
                <c:pt idx="14">
                  <c:v>5.9130000000000003</c:v>
                </c:pt>
                <c:pt idx="15">
                  <c:v>5.7050000000000001</c:v>
                </c:pt>
                <c:pt idx="16">
                  <c:v>5.4390000000000001</c:v>
                </c:pt>
                <c:pt idx="17">
                  <c:v>4.2089999999999996</c:v>
                </c:pt>
                <c:pt idx="18">
                  <c:v>5.6590000000000007</c:v>
                </c:pt>
                <c:pt idx="19">
                  <c:v>6.6899999999999995</c:v>
                </c:pt>
                <c:pt idx="20">
                  <c:v>10.432</c:v>
                </c:pt>
                <c:pt idx="21">
                  <c:v>8.1909999999999989</c:v>
                </c:pt>
                <c:pt idx="22">
                  <c:v>6.4589999999999996</c:v>
                </c:pt>
                <c:pt idx="23">
                  <c:v>6.1360000000000001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1292832"/>
        <c:axId val="1812932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23.827000000000002</c:v>
                </c:pt>
                <c:pt idx="1">
                  <c:v>33.105999999999995</c:v>
                </c:pt>
                <c:pt idx="2">
                  <c:v>36.11</c:v>
                </c:pt>
                <c:pt idx="3">
                  <c:v>20.875000000000004</c:v>
                </c:pt>
                <c:pt idx="4">
                  <c:v>15.216000000000001</c:v>
                </c:pt>
                <c:pt idx="5">
                  <c:v>19.315999999999999</c:v>
                </c:pt>
                <c:pt idx="6">
                  <c:v>33.838000000000001</c:v>
                </c:pt>
                <c:pt idx="7">
                  <c:v>170.95599999999999</c:v>
                </c:pt>
                <c:pt idx="8">
                  <c:v>168.83799999999997</c:v>
                </c:pt>
                <c:pt idx="9">
                  <c:v>144.99999999999997</c:v>
                </c:pt>
                <c:pt idx="10">
                  <c:v>76.916000000000011</c:v>
                </c:pt>
                <c:pt idx="11">
                  <c:v>66.024000000000001</c:v>
                </c:pt>
                <c:pt idx="12">
                  <c:v>65.515999999999991</c:v>
                </c:pt>
                <c:pt idx="13">
                  <c:v>57.545000000000002</c:v>
                </c:pt>
                <c:pt idx="14">
                  <c:v>55.021999999999998</c:v>
                </c:pt>
                <c:pt idx="15">
                  <c:v>56.25</c:v>
                </c:pt>
                <c:pt idx="16">
                  <c:v>5.976</c:v>
                </c:pt>
                <c:pt idx="17">
                  <c:v>4.8780000000000001</c:v>
                </c:pt>
                <c:pt idx="18">
                  <c:v>83.905999999999977</c:v>
                </c:pt>
                <c:pt idx="19">
                  <c:v>89.882999999999996</c:v>
                </c:pt>
                <c:pt idx="20">
                  <c:v>68.680999999999997</c:v>
                </c:pt>
                <c:pt idx="21">
                  <c:v>61.181999999999995</c:v>
                </c:pt>
                <c:pt idx="22">
                  <c:v>56.385999999999996</c:v>
                </c:pt>
                <c:pt idx="23">
                  <c:v>6.3870000000000005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292832"/>
        <c:axId val="1812932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45.69</c:v>
                </c:pt>
                <c:pt idx="1">
                  <c:v>44</c:v>
                </c:pt>
                <c:pt idx="2">
                  <c:v>28.36</c:v>
                </c:pt>
                <c:pt idx="3">
                  <c:v>25.01</c:v>
                </c:pt>
                <c:pt idx="4">
                  <c:v>30.36</c:v>
                </c:pt>
                <c:pt idx="5">
                  <c:v>33.72</c:v>
                </c:pt>
                <c:pt idx="6">
                  <c:v>34.28</c:v>
                </c:pt>
                <c:pt idx="7">
                  <c:v>45.39</c:v>
                </c:pt>
                <c:pt idx="8">
                  <c:v>56.51</c:v>
                </c:pt>
                <c:pt idx="9">
                  <c:v>56.51</c:v>
                </c:pt>
                <c:pt idx="10">
                  <c:v>63.81</c:v>
                </c:pt>
                <c:pt idx="11">
                  <c:v>95.64</c:v>
                </c:pt>
                <c:pt idx="12">
                  <c:v>95.64</c:v>
                </c:pt>
                <c:pt idx="13">
                  <c:v>97.01</c:v>
                </c:pt>
                <c:pt idx="14">
                  <c:v>97.99</c:v>
                </c:pt>
                <c:pt idx="15">
                  <c:v>97.99</c:v>
                </c:pt>
                <c:pt idx="16">
                  <c:v>97.99</c:v>
                </c:pt>
                <c:pt idx="17">
                  <c:v>74.38</c:v>
                </c:pt>
                <c:pt idx="18">
                  <c:v>97.99</c:v>
                </c:pt>
                <c:pt idx="19">
                  <c:v>106.84</c:v>
                </c:pt>
                <c:pt idx="20">
                  <c:v>97.99</c:v>
                </c:pt>
                <c:pt idx="21">
                  <c:v>97.99</c:v>
                </c:pt>
                <c:pt idx="22">
                  <c:v>97.99</c:v>
                </c:pt>
                <c:pt idx="23">
                  <c:v>98.99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294008"/>
        <c:axId val="181293616"/>
      </c:lineChart>
      <c:catAx>
        <c:axId val="181292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293224"/>
        <c:crosses val="autoZero"/>
        <c:auto val="1"/>
        <c:lblAlgn val="ctr"/>
        <c:lblOffset val="100"/>
        <c:noMultiLvlLbl val="0"/>
      </c:catAx>
      <c:valAx>
        <c:axId val="181293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292832"/>
        <c:crosses val="autoZero"/>
        <c:crossBetween val="between"/>
      </c:valAx>
      <c:valAx>
        <c:axId val="181293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294008"/>
        <c:crosses val="max"/>
        <c:crossBetween val="between"/>
      </c:valAx>
      <c:catAx>
        <c:axId val="181294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293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44213</v>
          </cell>
        </row>
        <row r="5">
          <cell r="C5" t="str">
            <v>LIDA1</v>
          </cell>
        </row>
        <row r="26">
          <cell r="C26">
            <v>527.92000000000007</v>
          </cell>
        </row>
        <row r="27">
          <cell r="C27">
            <v>513.27799999999991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378.56100000000004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1.875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368.89199999999994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411.01099999999997</v>
          </cell>
        </row>
        <row r="46">
          <cell r="C46">
            <v>640.65199999999993</v>
          </cell>
        </row>
        <row r="47">
          <cell r="C47">
            <v>1.079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45.69</v>
          </cell>
          <cell r="C7">
            <v>44</v>
          </cell>
          <cell r="D7">
            <v>28.36</v>
          </cell>
          <cell r="E7">
            <v>25.01</v>
          </cell>
          <cell r="F7">
            <v>30.36</v>
          </cell>
          <cell r="G7">
            <v>33.72</v>
          </cell>
          <cell r="H7">
            <v>34.28</v>
          </cell>
          <cell r="I7">
            <v>45.39</v>
          </cell>
          <cell r="J7">
            <v>56.51</v>
          </cell>
          <cell r="K7">
            <v>56.51</v>
          </cell>
          <cell r="L7">
            <v>63.81</v>
          </cell>
          <cell r="M7">
            <v>95.64</v>
          </cell>
          <cell r="N7">
            <v>95.64</v>
          </cell>
          <cell r="O7">
            <v>97.01</v>
          </cell>
          <cell r="P7">
            <v>97.99</v>
          </cell>
          <cell r="Q7">
            <v>97.99</v>
          </cell>
          <cell r="R7">
            <v>97.99</v>
          </cell>
          <cell r="S7">
            <v>74.38</v>
          </cell>
          <cell r="T7">
            <v>97.99</v>
          </cell>
          <cell r="U7">
            <v>106.84</v>
          </cell>
          <cell r="V7">
            <v>97.99</v>
          </cell>
          <cell r="W7">
            <v>97.99</v>
          </cell>
          <cell r="X7">
            <v>97.99</v>
          </cell>
          <cell r="Y7">
            <v>98.99</v>
          </cell>
        </row>
        <row r="17">
          <cell r="M17">
            <v>24.215</v>
          </cell>
          <cell r="N17">
            <v>24.088000000000001</v>
          </cell>
          <cell r="O17">
            <v>22.940999999999999</v>
          </cell>
          <cell r="P17">
            <v>23.251999999999999</v>
          </cell>
          <cell r="Q17">
            <v>23.584</v>
          </cell>
          <cell r="T17">
            <v>37.795999999999999</v>
          </cell>
          <cell r="U17">
            <v>38.622999999999998</v>
          </cell>
          <cell r="V17">
            <v>28.265999999999998</v>
          </cell>
          <cell r="W17">
            <v>25.395</v>
          </cell>
          <cell r="X17">
            <v>24.367999999999999</v>
          </cell>
        </row>
        <row r="18">
          <cell r="M18">
            <v>12.119</v>
          </cell>
          <cell r="N18">
            <v>19.047999999999998</v>
          </cell>
          <cell r="O18">
            <v>22.940999999999999</v>
          </cell>
          <cell r="P18">
            <v>23.251999999999999</v>
          </cell>
          <cell r="Q18">
            <v>23.584</v>
          </cell>
          <cell r="T18">
            <v>37.795999999999999</v>
          </cell>
          <cell r="U18">
            <v>38.622999999999998</v>
          </cell>
          <cell r="V18">
            <v>28.265999999999998</v>
          </cell>
          <cell r="W18">
            <v>25.395</v>
          </cell>
          <cell r="X18">
            <v>24.367999999999999</v>
          </cell>
        </row>
        <row r="26">
          <cell r="H26">
            <v>10</v>
          </cell>
          <cell r="I26">
            <v>145</v>
          </cell>
          <cell r="J26">
            <v>145</v>
          </cell>
          <cell r="K26">
            <v>145</v>
          </cell>
          <cell r="L26">
            <v>49.003</v>
          </cell>
        </row>
        <row r="37">
          <cell r="P37">
            <v>2.605</v>
          </cell>
          <cell r="Q37">
            <v>3.3769999999999998</v>
          </cell>
          <cell r="R37">
            <v>0.53700000000000003</v>
          </cell>
          <cell r="T37">
            <v>1.4490000000000001</v>
          </cell>
          <cell r="U37">
            <v>2.149</v>
          </cell>
          <cell r="V37">
            <v>1.7170000000000001</v>
          </cell>
          <cell r="W37">
            <v>2.2010000000000001</v>
          </cell>
          <cell r="X37">
            <v>1.1910000000000001</v>
          </cell>
        </row>
        <row r="38">
          <cell r="U38">
            <v>3.798</v>
          </cell>
          <cell r="Y38">
            <v>0.251</v>
          </cell>
        </row>
        <row r="59">
          <cell r="B59">
            <v>23.827000000000002</v>
          </cell>
          <cell r="C59">
            <v>33.106000000000002</v>
          </cell>
          <cell r="D59">
            <v>36.11</v>
          </cell>
          <cell r="E59">
            <v>20.875</v>
          </cell>
          <cell r="F59">
            <v>15.216000000000001</v>
          </cell>
          <cell r="G59">
            <v>19.315999999999999</v>
          </cell>
          <cell r="H59">
            <v>23.837999999999997</v>
          </cell>
          <cell r="I59">
            <v>25.956</v>
          </cell>
          <cell r="J59">
            <v>23.838000000000001</v>
          </cell>
          <cell r="L59">
            <v>27.913</v>
          </cell>
          <cell r="M59">
            <v>29.69</v>
          </cell>
          <cell r="N59">
            <v>22.380000000000003</v>
          </cell>
          <cell r="O59">
            <v>11.663</v>
          </cell>
          <cell r="P59">
            <v>5.9130000000000003</v>
          </cell>
          <cell r="Q59">
            <v>5.7050000000000001</v>
          </cell>
          <cell r="R59">
            <v>5.4390000000000001</v>
          </cell>
          <cell r="S59">
            <v>4.2089999999999996</v>
          </cell>
          <cell r="T59">
            <v>5.6590000000000007</v>
          </cell>
          <cell r="U59">
            <v>6.6899999999999995</v>
          </cell>
          <cell r="V59">
            <v>10.432</v>
          </cell>
          <cell r="W59">
            <v>8.1909999999999989</v>
          </cell>
          <cell r="X59">
            <v>6.4589999999999996</v>
          </cell>
          <cell r="Y59">
            <v>6.1360000000000001</v>
          </cell>
        </row>
        <row r="66">
          <cell r="S66">
            <v>0.66900000000000004</v>
          </cell>
          <cell r="T66">
            <v>1.206</v>
          </cell>
        </row>
      </sheetData>
      <sheetData sheetId="17">
        <row r="25">
          <cell r="H25">
            <v>10</v>
          </cell>
          <cell r="I25">
            <v>75</v>
          </cell>
          <cell r="J25">
            <v>42.906999999999996</v>
          </cell>
          <cell r="K25">
            <v>68.837999999999994</v>
          </cell>
        </row>
        <row r="29">
          <cell r="I29">
            <v>70</v>
          </cell>
          <cell r="J29">
            <v>100</v>
          </cell>
        </row>
        <row r="38">
          <cell r="B38">
            <v>4.8129999999999997</v>
          </cell>
          <cell r="C38">
            <v>13.603999999999999</v>
          </cell>
          <cell r="D38">
            <v>20</v>
          </cell>
          <cell r="E38">
            <v>5.8490000000000002</v>
          </cell>
        </row>
        <row r="53">
          <cell r="K53">
            <v>46.601999999999997</v>
          </cell>
          <cell r="L53">
            <v>49.003</v>
          </cell>
          <cell r="M53">
            <v>48.429000000000002</v>
          </cell>
          <cell r="N53">
            <v>48.174999999999997</v>
          </cell>
          <cell r="O53">
            <v>45.881</v>
          </cell>
          <cell r="P53">
            <v>46.503</v>
          </cell>
          <cell r="Q53">
            <v>47.167000000000002</v>
          </cell>
          <cell r="T53">
            <v>75.590999999999994</v>
          </cell>
          <cell r="U53">
            <v>77.245999999999995</v>
          </cell>
          <cell r="V53">
            <v>56.530999999999999</v>
          </cell>
          <cell r="W53">
            <v>50.789000000000001</v>
          </cell>
          <cell r="X53">
            <v>48.734999999999999</v>
          </cell>
        </row>
        <row r="59">
          <cell r="G59">
            <v>0.23100000000000001</v>
          </cell>
          <cell r="K59">
            <v>0.84799999999999998</v>
          </cell>
        </row>
        <row r="66">
          <cell r="B66">
            <v>19.013999999999999</v>
          </cell>
          <cell r="C66">
            <v>19.501999999999999</v>
          </cell>
          <cell r="D66">
            <v>16.11</v>
          </cell>
          <cell r="E66">
            <v>15.026</v>
          </cell>
          <cell r="F66">
            <v>15.216000000000001</v>
          </cell>
          <cell r="G66">
            <v>19.085000000000001</v>
          </cell>
          <cell r="H66">
            <v>23.838000000000001</v>
          </cell>
          <cell r="I66">
            <v>25.955999999999996</v>
          </cell>
          <cell r="J66">
            <v>25.931000000000004</v>
          </cell>
          <cell r="K66">
            <v>28.712</v>
          </cell>
          <cell r="L66">
            <v>27.912999999999997</v>
          </cell>
          <cell r="M66">
            <v>17.594999999999999</v>
          </cell>
          <cell r="N66">
            <v>17.341000000000001</v>
          </cell>
          <cell r="O66">
            <v>11.664</v>
          </cell>
          <cell r="P66">
            <v>8.5190000000000001</v>
          </cell>
          <cell r="Q66">
            <v>9.0830000000000002</v>
          </cell>
          <cell r="R66">
            <v>5.976</v>
          </cell>
          <cell r="S66">
            <v>4.8780000000000001</v>
          </cell>
          <cell r="T66">
            <v>8.3149999999999995</v>
          </cell>
          <cell r="U66">
            <v>12.637</v>
          </cell>
          <cell r="V66">
            <v>12.149999999999999</v>
          </cell>
          <cell r="W66">
            <v>10.392999999999999</v>
          </cell>
          <cell r="X66">
            <v>7.6509999999999998</v>
          </cell>
          <cell r="Y66">
            <v>6.3870000000000005</v>
          </cell>
        </row>
      </sheetData>
      <sheetData sheetId="18">
        <row r="7">
          <cell r="B7">
            <v>45.69</v>
          </cell>
          <cell r="C7">
            <v>44</v>
          </cell>
          <cell r="D7">
            <v>28.36</v>
          </cell>
          <cell r="E7">
            <v>25.01</v>
          </cell>
          <cell r="F7">
            <v>30.36</v>
          </cell>
          <cell r="G7">
            <v>33.72</v>
          </cell>
          <cell r="H7">
            <v>34.28</v>
          </cell>
          <cell r="I7">
            <v>45.39</v>
          </cell>
          <cell r="J7">
            <v>56.51</v>
          </cell>
          <cell r="K7">
            <v>56.51</v>
          </cell>
          <cell r="L7">
            <v>63.81</v>
          </cell>
          <cell r="M7">
            <v>95.64</v>
          </cell>
          <cell r="N7">
            <v>95.64</v>
          </cell>
          <cell r="O7">
            <v>97.01</v>
          </cell>
          <cell r="P7">
            <v>97.99</v>
          </cell>
          <cell r="Q7">
            <v>97.99</v>
          </cell>
          <cell r="R7">
            <v>97.99</v>
          </cell>
          <cell r="S7">
            <v>74.38</v>
          </cell>
          <cell r="T7">
            <v>97.99</v>
          </cell>
          <cell r="U7">
            <v>106.84</v>
          </cell>
          <cell r="V7">
            <v>97.99</v>
          </cell>
          <cell r="W7">
            <v>97.99</v>
          </cell>
          <cell r="X7">
            <v>97.99</v>
          </cell>
          <cell r="Y7">
            <v>98.99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EPA_THESS</v>
          </cell>
        </row>
        <row r="22">
          <cell r="A22" t="str">
            <v>EUNICE_TRADING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504.08699999999999</v>
          </cell>
          <cell r="J12">
            <v>504.08699999999999</v>
          </cell>
          <cell r="K12">
            <v>504.08699999999999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171.88470000000001</v>
          </cell>
          <cell r="J25">
            <v>171.88499999999999</v>
          </cell>
          <cell r="K25">
            <v>171.88499999999999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23.827000000000002</v>
      </c>
      <c r="C4" s="18">
        <v>33.106000000000002</v>
      </c>
      <c r="D4" s="18">
        <v>36.11</v>
      </c>
      <c r="E4" s="18">
        <v>20.875</v>
      </c>
      <c r="F4" s="18">
        <v>15.216000000000001</v>
      </c>
      <c r="G4" s="18">
        <v>19.315999999999999</v>
      </c>
      <c r="H4" s="18">
        <v>33.837999999999994</v>
      </c>
      <c r="I4" s="18">
        <v>170.95600000000002</v>
      </c>
      <c r="J4" s="18">
        <v>168.83799999999999</v>
      </c>
      <c r="K4" s="18">
        <v>145</v>
      </c>
      <c r="L4" s="18">
        <v>76.916000000000011</v>
      </c>
      <c r="M4" s="18">
        <v>66.024000000000001</v>
      </c>
      <c r="N4" s="18">
        <v>65.516000000000005</v>
      </c>
      <c r="O4" s="18">
        <v>57.544999999999995</v>
      </c>
      <c r="P4" s="18">
        <v>55.021999999999991</v>
      </c>
      <c r="Q4" s="18">
        <v>56.250000000000007</v>
      </c>
      <c r="R4" s="18">
        <v>5.976</v>
      </c>
      <c r="S4" s="18">
        <v>4.8780000000000001</v>
      </c>
      <c r="T4" s="18">
        <v>83.906000000000006</v>
      </c>
      <c r="U4" s="18">
        <v>89.882999999999996</v>
      </c>
      <c r="V4" s="18">
        <v>68.680999999999997</v>
      </c>
      <c r="W4" s="18">
        <v>61.182000000000002</v>
      </c>
      <c r="X4" s="18">
        <v>56.386000000000003</v>
      </c>
      <c r="Y4" s="18">
        <v>6.3870000000000005</v>
      </c>
      <c r="Z4" s="19"/>
      <c r="AA4" s="20">
        <f>SUM(B4:Z4)</f>
        <v>1421.634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45.69</v>
      </c>
      <c r="C7" s="28">
        <v>44</v>
      </c>
      <c r="D7" s="28">
        <v>28.36</v>
      </c>
      <c r="E7" s="28">
        <v>25.01</v>
      </c>
      <c r="F7" s="28">
        <v>30.36</v>
      </c>
      <c r="G7" s="28">
        <v>33.72</v>
      </c>
      <c r="H7" s="28">
        <v>34.28</v>
      </c>
      <c r="I7" s="28">
        <v>45.39</v>
      </c>
      <c r="J7" s="28">
        <v>56.51</v>
      </c>
      <c r="K7" s="28">
        <v>56.51</v>
      </c>
      <c r="L7" s="28">
        <v>63.81</v>
      </c>
      <c r="M7" s="28">
        <v>95.64</v>
      </c>
      <c r="N7" s="28">
        <v>95.64</v>
      </c>
      <c r="O7" s="28">
        <v>97.01</v>
      </c>
      <c r="P7" s="28">
        <v>97.99</v>
      </c>
      <c r="Q7" s="28">
        <v>97.99</v>
      </c>
      <c r="R7" s="28">
        <v>97.99</v>
      </c>
      <c r="S7" s="28">
        <v>74.38</v>
      </c>
      <c r="T7" s="28">
        <v>97.99</v>
      </c>
      <c r="U7" s="28">
        <v>106.84</v>
      </c>
      <c r="V7" s="28">
        <v>97.99</v>
      </c>
      <c r="W7" s="28">
        <v>97.99</v>
      </c>
      <c r="X7" s="28">
        <v>97.99</v>
      </c>
      <c r="Y7" s="28">
        <v>98.99</v>
      </c>
      <c r="Z7" s="29"/>
      <c r="AA7" s="30">
        <f>IF(SUM(GR_MAINLAND_MCP_SUM_SELL)&lt;&gt;0,AVERAGEIF(GR_MAINLAND_MCP_SUM_SELL,"&lt;&gt;"""),"")</f>
        <v>71.586249999999993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36.334000000000003</v>
      </c>
      <c r="N10" s="42">
        <v>43.135999999999996</v>
      </c>
      <c r="O10" s="42">
        <v>45.881999999999998</v>
      </c>
      <c r="P10" s="42">
        <v>46.503999999999998</v>
      </c>
      <c r="Q10" s="42">
        <v>47.167999999999999</v>
      </c>
      <c r="R10" s="42"/>
      <c r="S10" s="42"/>
      <c r="T10" s="42">
        <v>75.591999999999999</v>
      </c>
      <c r="U10" s="42">
        <v>77.245999999999995</v>
      </c>
      <c r="V10" s="42">
        <v>56.531999999999996</v>
      </c>
      <c r="W10" s="42">
        <v>50.79</v>
      </c>
      <c r="X10" s="42">
        <v>48.735999999999997</v>
      </c>
      <c r="Y10" s="42"/>
      <c r="Z10" s="43"/>
      <c r="AA10" s="44">
        <f>SUM(B10:Z10)</f>
        <v>527.91999999999996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</v>
      </c>
      <c r="I11" s="47">
        <v>145</v>
      </c>
      <c r="J11" s="47">
        <v>145</v>
      </c>
      <c r="K11" s="47">
        <v>145</v>
      </c>
      <c r="L11" s="47">
        <v>49.003</v>
      </c>
      <c r="M11" s="47"/>
      <c r="N11" s="47"/>
      <c r="O11" s="47"/>
      <c r="P11" s="47">
        <v>2.605</v>
      </c>
      <c r="Q11" s="47">
        <v>3.3769999999999998</v>
      </c>
      <c r="R11" s="47">
        <v>0.53700000000000003</v>
      </c>
      <c r="S11" s="47"/>
      <c r="T11" s="47">
        <v>1.4490000000000001</v>
      </c>
      <c r="U11" s="47">
        <v>5.9470000000000001</v>
      </c>
      <c r="V11" s="47">
        <v>1.7170000000000001</v>
      </c>
      <c r="W11" s="47">
        <v>2.2010000000000001</v>
      </c>
      <c r="X11" s="47">
        <v>1.1910000000000001</v>
      </c>
      <c r="Y11" s="47">
        <v>0.251</v>
      </c>
      <c r="Z11" s="48"/>
      <c r="AA11" s="49">
        <f>SUM(B11:Z11)</f>
        <v>513.27800000000002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23.827000000000002</v>
      </c>
      <c r="C13" s="52">
        <v>33.106000000000002</v>
      </c>
      <c r="D13" s="52">
        <v>36.11</v>
      </c>
      <c r="E13" s="52">
        <v>20.875</v>
      </c>
      <c r="F13" s="52">
        <v>15.216000000000001</v>
      </c>
      <c r="G13" s="52">
        <v>19.315999999999999</v>
      </c>
      <c r="H13" s="52">
        <v>23.837999999999997</v>
      </c>
      <c r="I13" s="52">
        <v>25.956</v>
      </c>
      <c r="J13" s="52">
        <v>23.838000000000001</v>
      </c>
      <c r="K13" s="52"/>
      <c r="L13" s="52">
        <v>27.913</v>
      </c>
      <c r="M13" s="52">
        <v>29.69</v>
      </c>
      <c r="N13" s="52">
        <v>22.380000000000003</v>
      </c>
      <c r="O13" s="52">
        <v>11.663</v>
      </c>
      <c r="P13" s="52">
        <v>5.9130000000000003</v>
      </c>
      <c r="Q13" s="52">
        <v>5.7050000000000001</v>
      </c>
      <c r="R13" s="52">
        <v>5.4390000000000001</v>
      </c>
      <c r="S13" s="52">
        <v>4.2089999999999996</v>
      </c>
      <c r="T13" s="52">
        <v>5.6590000000000007</v>
      </c>
      <c r="U13" s="52">
        <v>6.6899999999999995</v>
      </c>
      <c r="V13" s="52">
        <v>10.432</v>
      </c>
      <c r="W13" s="52">
        <v>8.1909999999999989</v>
      </c>
      <c r="X13" s="52">
        <v>6.4589999999999996</v>
      </c>
      <c r="Y13" s="52">
        <v>6.1360000000000001</v>
      </c>
      <c r="Z13" s="53"/>
      <c r="AA13" s="54">
        <f>SUM(B13:Z13)</f>
        <v>378.56100000000004</v>
      </c>
    </row>
    <row r="14" spans="1:27" ht="30" customHeight="1" thickBot="1" x14ac:dyDescent="0.25">
      <c r="A14" s="55" t="s">
        <v>10</v>
      </c>
      <c r="B14" s="56">
        <f>IF(LEN(B$2)&gt;0,SUM(B10:B13),"")</f>
        <v>23.827000000000002</v>
      </c>
      <c r="C14" s="57">
        <f t="shared" ref="C14:Z14" si="0">IF(LEN(C$2)&gt;0,SUM(C10:C13),"")</f>
        <v>33.106000000000002</v>
      </c>
      <c r="D14" s="57">
        <f t="shared" si="0"/>
        <v>36.11</v>
      </c>
      <c r="E14" s="57">
        <f t="shared" si="0"/>
        <v>20.875</v>
      </c>
      <c r="F14" s="57">
        <f t="shared" si="0"/>
        <v>15.216000000000001</v>
      </c>
      <c r="G14" s="57">
        <f t="shared" si="0"/>
        <v>19.315999999999999</v>
      </c>
      <c r="H14" s="57">
        <f t="shared" si="0"/>
        <v>33.837999999999994</v>
      </c>
      <c r="I14" s="57">
        <f t="shared" si="0"/>
        <v>170.95599999999999</v>
      </c>
      <c r="J14" s="57">
        <f t="shared" si="0"/>
        <v>168.83799999999999</v>
      </c>
      <c r="K14" s="57">
        <f t="shared" si="0"/>
        <v>145</v>
      </c>
      <c r="L14" s="57">
        <f t="shared" si="0"/>
        <v>76.915999999999997</v>
      </c>
      <c r="M14" s="57">
        <f t="shared" si="0"/>
        <v>66.024000000000001</v>
      </c>
      <c r="N14" s="57">
        <f t="shared" si="0"/>
        <v>65.515999999999991</v>
      </c>
      <c r="O14" s="57">
        <f t="shared" si="0"/>
        <v>57.545000000000002</v>
      </c>
      <c r="P14" s="57">
        <f t="shared" si="0"/>
        <v>55.021999999999991</v>
      </c>
      <c r="Q14" s="57">
        <f t="shared" si="0"/>
        <v>56.25</v>
      </c>
      <c r="R14" s="57">
        <f t="shared" si="0"/>
        <v>5.976</v>
      </c>
      <c r="S14" s="57">
        <f t="shared" si="0"/>
        <v>4.2089999999999996</v>
      </c>
      <c r="T14" s="57">
        <f t="shared" si="0"/>
        <v>82.7</v>
      </c>
      <c r="U14" s="57">
        <f t="shared" si="0"/>
        <v>89.882999999999996</v>
      </c>
      <c r="V14" s="57">
        <f t="shared" si="0"/>
        <v>68.680999999999997</v>
      </c>
      <c r="W14" s="57">
        <f t="shared" si="0"/>
        <v>61.182000000000002</v>
      </c>
      <c r="X14" s="57">
        <f t="shared" si="0"/>
        <v>56.385999999999996</v>
      </c>
      <c r="Y14" s="57">
        <f t="shared" si="0"/>
        <v>6.3870000000000005</v>
      </c>
      <c r="Z14" s="58" t="str">
        <f t="shared" si="0"/>
        <v/>
      </c>
      <c r="AA14" s="59">
        <f>SUM(AA9:AA13)</f>
        <v>1419.759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0.66900000000000004</v>
      </c>
      <c r="T19" s="76">
        <v>1.206</v>
      </c>
      <c r="U19" s="76"/>
      <c r="V19" s="76"/>
      <c r="W19" s="76"/>
      <c r="X19" s="76"/>
      <c r="Y19" s="76"/>
      <c r="Z19" s="73"/>
      <c r="AA19" s="74">
        <f>SUM(B19:Z19)</f>
        <v>1.875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0.66900000000000004</v>
      </c>
      <c r="T22" s="83">
        <f t="shared" si="1"/>
        <v>1.206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1.875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23.827000000000002</v>
      </c>
      <c r="C26" s="72">
        <v>33.106000000000002</v>
      </c>
      <c r="D26" s="72">
        <v>36.11</v>
      </c>
      <c r="E26" s="72">
        <v>20.875</v>
      </c>
      <c r="F26" s="72">
        <v>15.215999999999999</v>
      </c>
      <c r="G26" s="72">
        <v>19.315999999999999</v>
      </c>
      <c r="H26" s="72">
        <v>33.838000000000001</v>
      </c>
      <c r="I26" s="72">
        <v>170.95599999999999</v>
      </c>
      <c r="J26" s="72">
        <v>168.83799999999999</v>
      </c>
      <c r="K26" s="72">
        <v>145</v>
      </c>
      <c r="L26" s="72">
        <v>76.915999999999997</v>
      </c>
      <c r="M26" s="72">
        <v>66.024000000000001</v>
      </c>
      <c r="N26" s="72">
        <v>65.516000000000005</v>
      </c>
      <c r="O26" s="72">
        <v>57.545000000000002</v>
      </c>
      <c r="P26" s="72">
        <v>55.021999999999998</v>
      </c>
      <c r="Q26" s="72">
        <v>56.25</v>
      </c>
      <c r="R26" s="72">
        <v>5.976</v>
      </c>
      <c r="S26" s="72">
        <v>4.8780000000000001</v>
      </c>
      <c r="T26" s="72">
        <v>83.906000000000006</v>
      </c>
      <c r="U26" s="72">
        <v>89.882999999999996</v>
      </c>
      <c r="V26" s="72">
        <v>68.680999999999997</v>
      </c>
      <c r="W26" s="72">
        <v>61.182000000000002</v>
      </c>
      <c r="X26" s="72">
        <v>56.386000000000003</v>
      </c>
      <c r="Y26" s="72">
        <v>6.3869999999999996</v>
      </c>
      <c r="Z26" s="73"/>
      <c r="AA26" s="74">
        <f>SUM(B26:Z26)</f>
        <v>1421.634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23.827000000000002</v>
      </c>
      <c r="C28" s="57">
        <f t="shared" ref="C28:Z28" si="2">IF(LEN(C$2)&gt;0,SUM(C25:C27),"")</f>
        <v>33.106000000000002</v>
      </c>
      <c r="D28" s="57">
        <f t="shared" si="2"/>
        <v>36.11</v>
      </c>
      <c r="E28" s="57">
        <f t="shared" si="2"/>
        <v>20.875</v>
      </c>
      <c r="F28" s="57">
        <f t="shared" si="2"/>
        <v>15.215999999999999</v>
      </c>
      <c r="G28" s="57">
        <f t="shared" si="2"/>
        <v>19.315999999999999</v>
      </c>
      <c r="H28" s="57">
        <f t="shared" si="2"/>
        <v>33.838000000000001</v>
      </c>
      <c r="I28" s="57">
        <f t="shared" si="2"/>
        <v>170.95599999999999</v>
      </c>
      <c r="J28" s="57">
        <f t="shared" si="2"/>
        <v>168.83799999999999</v>
      </c>
      <c r="K28" s="57">
        <f t="shared" si="2"/>
        <v>145</v>
      </c>
      <c r="L28" s="57">
        <f t="shared" si="2"/>
        <v>76.915999999999997</v>
      </c>
      <c r="M28" s="57">
        <f t="shared" si="2"/>
        <v>66.024000000000001</v>
      </c>
      <c r="N28" s="57">
        <f t="shared" si="2"/>
        <v>65.516000000000005</v>
      </c>
      <c r="O28" s="57">
        <f t="shared" si="2"/>
        <v>57.545000000000002</v>
      </c>
      <c r="P28" s="57">
        <f t="shared" si="2"/>
        <v>55.021999999999998</v>
      </c>
      <c r="Q28" s="57">
        <f t="shared" si="2"/>
        <v>56.25</v>
      </c>
      <c r="R28" s="57">
        <f t="shared" si="2"/>
        <v>5.976</v>
      </c>
      <c r="S28" s="57">
        <f t="shared" si="2"/>
        <v>4.8780000000000001</v>
      </c>
      <c r="T28" s="57">
        <f t="shared" si="2"/>
        <v>83.906000000000006</v>
      </c>
      <c r="U28" s="57">
        <f t="shared" si="2"/>
        <v>89.882999999999996</v>
      </c>
      <c r="V28" s="57">
        <f t="shared" si="2"/>
        <v>68.680999999999997</v>
      </c>
      <c r="W28" s="57">
        <f t="shared" si="2"/>
        <v>61.182000000000002</v>
      </c>
      <c r="X28" s="57">
        <f t="shared" si="2"/>
        <v>56.386000000000003</v>
      </c>
      <c r="Y28" s="57">
        <f t="shared" si="2"/>
        <v>6.3869999999999996</v>
      </c>
      <c r="Z28" s="58" t="str">
        <f t="shared" si="2"/>
        <v/>
      </c>
      <c r="AA28" s="59">
        <f>SUM(AA25:AA27)</f>
        <v>1421.634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23.827000000000002</v>
      </c>
      <c r="C47" s="83">
        <f t="shared" ref="C47:Z47" si="8">IF(LEN(C$2)&gt;0,C14+C22+C36,"")</f>
        <v>33.106000000000002</v>
      </c>
      <c r="D47" s="83">
        <f t="shared" si="8"/>
        <v>36.11</v>
      </c>
      <c r="E47" s="83">
        <f t="shared" si="8"/>
        <v>20.875</v>
      </c>
      <c r="F47" s="83">
        <f t="shared" si="8"/>
        <v>15.216000000000001</v>
      </c>
      <c r="G47" s="83">
        <f t="shared" si="8"/>
        <v>19.315999999999999</v>
      </c>
      <c r="H47" s="83">
        <f t="shared" si="8"/>
        <v>33.837999999999994</v>
      </c>
      <c r="I47" s="83">
        <f t="shared" si="8"/>
        <v>170.95599999999999</v>
      </c>
      <c r="J47" s="83">
        <f t="shared" si="8"/>
        <v>168.83799999999999</v>
      </c>
      <c r="K47" s="83">
        <f t="shared" si="8"/>
        <v>145</v>
      </c>
      <c r="L47" s="83">
        <f t="shared" si="8"/>
        <v>76.915999999999997</v>
      </c>
      <c r="M47" s="83">
        <f t="shared" si="8"/>
        <v>66.024000000000001</v>
      </c>
      <c r="N47" s="83">
        <f t="shared" si="8"/>
        <v>65.515999999999991</v>
      </c>
      <c r="O47" s="83">
        <f t="shared" si="8"/>
        <v>57.545000000000002</v>
      </c>
      <c r="P47" s="83">
        <f t="shared" si="8"/>
        <v>55.021999999999991</v>
      </c>
      <c r="Q47" s="83">
        <f t="shared" si="8"/>
        <v>56.25</v>
      </c>
      <c r="R47" s="83">
        <f t="shared" si="8"/>
        <v>5.976</v>
      </c>
      <c r="S47" s="83">
        <f t="shared" si="8"/>
        <v>4.8780000000000001</v>
      </c>
      <c r="T47" s="83">
        <f t="shared" si="8"/>
        <v>83.906000000000006</v>
      </c>
      <c r="U47" s="83">
        <f t="shared" si="8"/>
        <v>89.882999999999996</v>
      </c>
      <c r="V47" s="83">
        <f t="shared" si="8"/>
        <v>68.680999999999997</v>
      </c>
      <c r="W47" s="83">
        <f t="shared" si="8"/>
        <v>61.182000000000002</v>
      </c>
      <c r="X47" s="83">
        <f t="shared" si="8"/>
        <v>56.385999999999996</v>
      </c>
      <c r="Y47" s="83">
        <f t="shared" si="8"/>
        <v>6.3870000000000005</v>
      </c>
      <c r="Z47" s="84" t="str">
        <f t="shared" si="8"/>
        <v/>
      </c>
      <c r="AA47" s="100">
        <f>SUM(B47:Z47)</f>
        <v>1421.634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23.827000000000002</v>
      </c>
      <c r="C4" s="18">
        <v>33.105999999999995</v>
      </c>
      <c r="D4" s="18">
        <v>36.11</v>
      </c>
      <c r="E4" s="18">
        <v>20.875000000000004</v>
      </c>
      <c r="F4" s="18">
        <v>15.216000000000001</v>
      </c>
      <c r="G4" s="18">
        <v>19.315999999999999</v>
      </c>
      <c r="H4" s="18">
        <v>33.838000000000001</v>
      </c>
      <c r="I4" s="18">
        <v>170.95599999999999</v>
      </c>
      <c r="J4" s="18">
        <v>168.83799999999997</v>
      </c>
      <c r="K4" s="18">
        <v>144.99999999999997</v>
      </c>
      <c r="L4" s="18">
        <v>76.916000000000011</v>
      </c>
      <c r="M4" s="18">
        <v>66.024000000000001</v>
      </c>
      <c r="N4" s="18">
        <v>65.515999999999991</v>
      </c>
      <c r="O4" s="18">
        <v>57.545000000000002</v>
      </c>
      <c r="P4" s="18">
        <v>55.021999999999998</v>
      </c>
      <c r="Q4" s="18">
        <v>56.25</v>
      </c>
      <c r="R4" s="18">
        <v>5.976</v>
      </c>
      <c r="S4" s="18">
        <v>4.8780000000000001</v>
      </c>
      <c r="T4" s="18">
        <v>83.905999999999977</v>
      </c>
      <c r="U4" s="18">
        <v>89.882999999999996</v>
      </c>
      <c r="V4" s="18">
        <v>68.680999999999997</v>
      </c>
      <c r="W4" s="18">
        <v>61.181999999999995</v>
      </c>
      <c r="X4" s="18">
        <v>56.385999999999996</v>
      </c>
      <c r="Y4" s="18">
        <v>6.3870000000000005</v>
      </c>
      <c r="Z4" s="19"/>
      <c r="AA4" s="20">
        <f>SUM(B4:Z4)</f>
        <v>1421.634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45.69</v>
      </c>
      <c r="C7" s="28">
        <v>44</v>
      </c>
      <c r="D7" s="28">
        <v>28.36</v>
      </c>
      <c r="E7" s="28">
        <v>25.01</v>
      </c>
      <c r="F7" s="28">
        <v>30.36</v>
      </c>
      <c r="G7" s="28">
        <v>33.72</v>
      </c>
      <c r="H7" s="28">
        <v>34.28</v>
      </c>
      <c r="I7" s="28">
        <v>45.39</v>
      </c>
      <c r="J7" s="28">
        <v>56.51</v>
      </c>
      <c r="K7" s="28">
        <v>56.51</v>
      </c>
      <c r="L7" s="28">
        <v>63.81</v>
      </c>
      <c r="M7" s="28">
        <v>95.64</v>
      </c>
      <c r="N7" s="28">
        <v>95.64</v>
      </c>
      <c r="O7" s="28">
        <v>97.01</v>
      </c>
      <c r="P7" s="28">
        <v>97.99</v>
      </c>
      <c r="Q7" s="28">
        <v>97.99</v>
      </c>
      <c r="R7" s="28">
        <v>97.99</v>
      </c>
      <c r="S7" s="28">
        <v>74.38</v>
      </c>
      <c r="T7" s="28">
        <v>97.99</v>
      </c>
      <c r="U7" s="28">
        <v>106.84</v>
      </c>
      <c r="V7" s="28">
        <v>97.99</v>
      </c>
      <c r="W7" s="28">
        <v>97.99</v>
      </c>
      <c r="X7" s="28">
        <v>97.99</v>
      </c>
      <c r="Y7" s="28">
        <v>98.99</v>
      </c>
      <c r="Z7" s="29"/>
      <c r="AA7" s="30">
        <v>71.586249999999993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4.8129999999999997</v>
      </c>
      <c r="C11" s="47">
        <v>13.603999999999999</v>
      </c>
      <c r="D11" s="47">
        <v>20</v>
      </c>
      <c r="E11" s="47">
        <v>5.8490000000000002</v>
      </c>
      <c r="F11" s="47"/>
      <c r="G11" s="47"/>
      <c r="H11" s="47">
        <v>10</v>
      </c>
      <c r="I11" s="47">
        <v>145</v>
      </c>
      <c r="J11" s="47">
        <v>142.90699999999998</v>
      </c>
      <c r="K11" s="47">
        <v>68.837999999999994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411.01099999999997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46.601999999999997</v>
      </c>
      <c r="L12" s="47">
        <v>49.003</v>
      </c>
      <c r="M12" s="47">
        <v>48.429000000000002</v>
      </c>
      <c r="N12" s="47">
        <v>48.174999999999997</v>
      </c>
      <c r="O12" s="47">
        <v>45.881</v>
      </c>
      <c r="P12" s="47">
        <v>46.503</v>
      </c>
      <c r="Q12" s="47">
        <v>47.167000000000002</v>
      </c>
      <c r="R12" s="47"/>
      <c r="S12" s="47"/>
      <c r="T12" s="47">
        <v>75.590999999999994</v>
      </c>
      <c r="U12" s="47">
        <v>77.245999999999995</v>
      </c>
      <c r="V12" s="47">
        <v>56.530999999999999</v>
      </c>
      <c r="W12" s="47">
        <v>50.789000000000001</v>
      </c>
      <c r="X12" s="47">
        <v>48.734999999999999</v>
      </c>
      <c r="Y12" s="47"/>
      <c r="Z12" s="48"/>
      <c r="AA12" s="49">
        <f>SUM(B12:Z12)</f>
        <v>640.65199999999993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0.23100000000000001</v>
      </c>
      <c r="H13" s="52"/>
      <c r="I13" s="52"/>
      <c r="J13" s="52"/>
      <c r="K13" s="52">
        <v>0.84799999999999998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1.079</v>
      </c>
    </row>
    <row r="14" spans="1:27" ht="30" customHeight="1" thickBot="1" x14ac:dyDescent="0.25">
      <c r="A14" s="55" t="s">
        <v>10</v>
      </c>
      <c r="B14" s="56">
        <f>IF(LEN(B$2)&gt;0,SUM(B10:B13),"")</f>
        <v>4.8129999999999997</v>
      </c>
      <c r="C14" s="57">
        <f t="shared" ref="C14:Z14" si="0">IF(LEN(C$2)&gt;0,SUM(C10:C13),"")</f>
        <v>13.603999999999999</v>
      </c>
      <c r="D14" s="57">
        <f t="shared" si="0"/>
        <v>20</v>
      </c>
      <c r="E14" s="57">
        <f t="shared" si="0"/>
        <v>5.8490000000000002</v>
      </c>
      <c r="F14" s="57">
        <f t="shared" si="0"/>
        <v>0</v>
      </c>
      <c r="G14" s="57">
        <f t="shared" si="0"/>
        <v>0.23100000000000001</v>
      </c>
      <c r="H14" s="57">
        <f t="shared" si="0"/>
        <v>10</v>
      </c>
      <c r="I14" s="57">
        <f t="shared" si="0"/>
        <v>145</v>
      </c>
      <c r="J14" s="57">
        <f t="shared" si="0"/>
        <v>142.90699999999998</v>
      </c>
      <c r="K14" s="57">
        <f t="shared" si="0"/>
        <v>116.288</v>
      </c>
      <c r="L14" s="57">
        <f t="shared" si="0"/>
        <v>49.003</v>
      </c>
      <c r="M14" s="57">
        <f t="shared" si="0"/>
        <v>48.429000000000002</v>
      </c>
      <c r="N14" s="57">
        <f t="shared" si="0"/>
        <v>48.174999999999997</v>
      </c>
      <c r="O14" s="57">
        <f t="shared" si="0"/>
        <v>45.881</v>
      </c>
      <c r="P14" s="57">
        <f t="shared" si="0"/>
        <v>46.503</v>
      </c>
      <c r="Q14" s="57">
        <f t="shared" si="0"/>
        <v>47.167000000000002</v>
      </c>
      <c r="R14" s="57">
        <f t="shared" si="0"/>
        <v>0</v>
      </c>
      <c r="S14" s="57">
        <f t="shared" si="0"/>
        <v>0</v>
      </c>
      <c r="T14" s="57">
        <f t="shared" si="0"/>
        <v>75.590999999999994</v>
      </c>
      <c r="U14" s="57">
        <f t="shared" si="0"/>
        <v>77.245999999999995</v>
      </c>
      <c r="V14" s="57">
        <f t="shared" si="0"/>
        <v>56.530999999999999</v>
      </c>
      <c r="W14" s="57">
        <f t="shared" si="0"/>
        <v>50.789000000000001</v>
      </c>
      <c r="X14" s="57">
        <f t="shared" si="0"/>
        <v>48.734999999999999</v>
      </c>
      <c r="Y14" s="57">
        <f t="shared" si="0"/>
        <v>0</v>
      </c>
      <c r="Z14" s="58" t="str">
        <f t="shared" si="0"/>
        <v/>
      </c>
      <c r="AA14" s="59">
        <f>SUM(AA9:AA13)</f>
        <v>1052.742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19.013999999999999</v>
      </c>
      <c r="C19" s="76">
        <v>19.501999999999999</v>
      </c>
      <c r="D19" s="76">
        <v>16.11</v>
      </c>
      <c r="E19" s="76">
        <v>15.026</v>
      </c>
      <c r="F19" s="76">
        <v>15.216000000000001</v>
      </c>
      <c r="G19" s="76">
        <v>19.085000000000001</v>
      </c>
      <c r="H19" s="76">
        <v>23.838000000000001</v>
      </c>
      <c r="I19" s="76">
        <v>25.955999999999996</v>
      </c>
      <c r="J19" s="76">
        <v>25.931000000000004</v>
      </c>
      <c r="K19" s="76">
        <v>28.712</v>
      </c>
      <c r="L19" s="76">
        <v>27.912999999999997</v>
      </c>
      <c r="M19" s="76">
        <v>17.594999999999999</v>
      </c>
      <c r="N19" s="76">
        <v>17.341000000000001</v>
      </c>
      <c r="O19" s="76">
        <v>11.664</v>
      </c>
      <c r="P19" s="76">
        <v>8.5190000000000001</v>
      </c>
      <c r="Q19" s="76">
        <v>9.0830000000000002</v>
      </c>
      <c r="R19" s="76">
        <v>5.976</v>
      </c>
      <c r="S19" s="76">
        <v>4.8780000000000001</v>
      </c>
      <c r="T19" s="76">
        <v>8.3149999999999995</v>
      </c>
      <c r="U19" s="76">
        <v>12.637</v>
      </c>
      <c r="V19" s="76">
        <v>12.149999999999999</v>
      </c>
      <c r="W19" s="76">
        <v>10.392999999999999</v>
      </c>
      <c r="X19" s="76">
        <v>7.6509999999999998</v>
      </c>
      <c r="Y19" s="76">
        <v>6.3870000000000005</v>
      </c>
      <c r="Z19" s="73"/>
      <c r="AA19" s="74">
        <f>SUM(B19:Z19)</f>
        <v>368.89199999999994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19.013999999999999</v>
      </c>
      <c r="C22" s="83">
        <f t="shared" si="1"/>
        <v>19.501999999999999</v>
      </c>
      <c r="D22" s="83">
        <f t="shared" si="1"/>
        <v>16.11</v>
      </c>
      <c r="E22" s="83">
        <f t="shared" si="1"/>
        <v>15.026</v>
      </c>
      <c r="F22" s="83">
        <f t="shared" si="1"/>
        <v>15.216000000000001</v>
      </c>
      <c r="G22" s="83">
        <f t="shared" si="1"/>
        <v>19.085000000000001</v>
      </c>
      <c r="H22" s="83">
        <f t="shared" si="1"/>
        <v>23.838000000000001</v>
      </c>
      <c r="I22" s="83">
        <f t="shared" si="1"/>
        <v>25.955999999999996</v>
      </c>
      <c r="J22" s="83">
        <f t="shared" si="1"/>
        <v>25.931000000000004</v>
      </c>
      <c r="K22" s="83">
        <f t="shared" si="1"/>
        <v>28.712</v>
      </c>
      <c r="L22" s="83">
        <f t="shared" si="1"/>
        <v>27.912999999999997</v>
      </c>
      <c r="M22" s="83">
        <f t="shared" si="1"/>
        <v>17.594999999999999</v>
      </c>
      <c r="N22" s="83">
        <f t="shared" si="1"/>
        <v>17.341000000000001</v>
      </c>
      <c r="O22" s="83">
        <f t="shared" si="1"/>
        <v>11.664</v>
      </c>
      <c r="P22" s="83">
        <f t="shared" si="1"/>
        <v>8.5190000000000001</v>
      </c>
      <c r="Q22" s="83">
        <f t="shared" si="1"/>
        <v>9.0830000000000002</v>
      </c>
      <c r="R22" s="83">
        <f t="shared" si="1"/>
        <v>5.976</v>
      </c>
      <c r="S22" s="83">
        <f t="shared" si="1"/>
        <v>4.8780000000000001</v>
      </c>
      <c r="T22" s="83">
        <f t="shared" si="1"/>
        <v>8.3149999999999995</v>
      </c>
      <c r="U22" s="83">
        <f t="shared" si="1"/>
        <v>12.637</v>
      </c>
      <c r="V22" s="83">
        <f t="shared" si="1"/>
        <v>12.149999999999999</v>
      </c>
      <c r="W22" s="83">
        <f t="shared" si="1"/>
        <v>10.392999999999999</v>
      </c>
      <c r="X22" s="83">
        <f t="shared" si="1"/>
        <v>7.6509999999999998</v>
      </c>
      <c r="Y22" s="83">
        <f t="shared" si="1"/>
        <v>6.3870000000000005</v>
      </c>
      <c r="Z22" s="84">
        <f t="shared" si="1"/>
        <v>0</v>
      </c>
      <c r="AA22" s="85">
        <f t="shared" si="1"/>
        <v>368.89199999999994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23.827000000000002</v>
      </c>
      <c r="C26" s="72">
        <v>33.106000000000002</v>
      </c>
      <c r="D26" s="72">
        <v>36.11</v>
      </c>
      <c r="E26" s="72">
        <v>20.875</v>
      </c>
      <c r="F26" s="72">
        <v>15.215999999999999</v>
      </c>
      <c r="G26" s="72">
        <v>19.315999999999999</v>
      </c>
      <c r="H26" s="72">
        <v>33.838000000000001</v>
      </c>
      <c r="I26" s="72">
        <v>170.95599999999999</v>
      </c>
      <c r="J26" s="72">
        <v>168.83799999999999</v>
      </c>
      <c r="K26" s="72">
        <v>145</v>
      </c>
      <c r="L26" s="72">
        <v>76.915999999999997</v>
      </c>
      <c r="M26" s="72">
        <v>66.024000000000001</v>
      </c>
      <c r="N26" s="72">
        <v>65.516000000000005</v>
      </c>
      <c r="O26" s="72">
        <v>57.545000000000002</v>
      </c>
      <c r="P26" s="72">
        <v>55.021999999999998</v>
      </c>
      <c r="Q26" s="72">
        <v>56.25</v>
      </c>
      <c r="R26" s="72">
        <v>5.976</v>
      </c>
      <c r="S26" s="72">
        <v>4.8780000000000001</v>
      </c>
      <c r="T26" s="72">
        <v>83.906000000000006</v>
      </c>
      <c r="U26" s="72">
        <v>89.882999999999996</v>
      </c>
      <c r="V26" s="72">
        <v>68.680999999999997</v>
      </c>
      <c r="W26" s="72">
        <v>61.182000000000002</v>
      </c>
      <c r="X26" s="72">
        <v>56.386000000000003</v>
      </c>
      <c r="Y26" s="72">
        <v>6.3869999999999996</v>
      </c>
      <c r="Z26" s="73"/>
      <c r="AA26" s="74">
        <f>SUM(B26:Z26)</f>
        <v>1421.634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23.827000000000002</v>
      </c>
      <c r="C28" s="57">
        <f t="shared" si="2"/>
        <v>33.106000000000002</v>
      </c>
      <c r="D28" s="57">
        <f t="shared" si="2"/>
        <v>36.11</v>
      </c>
      <c r="E28" s="57">
        <f t="shared" si="2"/>
        <v>20.875</v>
      </c>
      <c r="F28" s="57">
        <f t="shared" si="2"/>
        <v>15.215999999999999</v>
      </c>
      <c r="G28" s="57">
        <f t="shared" si="2"/>
        <v>19.315999999999999</v>
      </c>
      <c r="H28" s="57">
        <f t="shared" si="2"/>
        <v>33.838000000000001</v>
      </c>
      <c r="I28" s="57">
        <f t="shared" si="2"/>
        <v>170.95599999999999</v>
      </c>
      <c r="J28" s="57">
        <f t="shared" si="2"/>
        <v>168.83799999999999</v>
      </c>
      <c r="K28" s="57">
        <f t="shared" si="2"/>
        <v>145</v>
      </c>
      <c r="L28" s="57">
        <f t="shared" si="2"/>
        <v>76.915999999999997</v>
      </c>
      <c r="M28" s="57">
        <f t="shared" si="2"/>
        <v>66.024000000000001</v>
      </c>
      <c r="N28" s="57">
        <f t="shared" si="2"/>
        <v>65.516000000000005</v>
      </c>
      <c r="O28" s="57">
        <f t="shared" si="2"/>
        <v>57.545000000000002</v>
      </c>
      <c r="P28" s="57">
        <f t="shared" si="2"/>
        <v>55.021999999999998</v>
      </c>
      <c r="Q28" s="57">
        <f t="shared" si="2"/>
        <v>56.25</v>
      </c>
      <c r="R28" s="57">
        <f t="shared" si="2"/>
        <v>5.976</v>
      </c>
      <c r="S28" s="57">
        <f t="shared" si="2"/>
        <v>4.8780000000000001</v>
      </c>
      <c r="T28" s="57">
        <f t="shared" si="2"/>
        <v>83.906000000000006</v>
      </c>
      <c r="U28" s="57">
        <f t="shared" si="2"/>
        <v>89.882999999999996</v>
      </c>
      <c r="V28" s="57">
        <f t="shared" si="2"/>
        <v>68.680999999999997</v>
      </c>
      <c r="W28" s="57">
        <f t="shared" si="2"/>
        <v>61.182000000000002</v>
      </c>
      <c r="X28" s="57">
        <f t="shared" si="2"/>
        <v>56.386000000000003</v>
      </c>
      <c r="Y28" s="57">
        <f t="shared" si="2"/>
        <v>6.3869999999999996</v>
      </c>
      <c r="Z28" s="58">
        <f t="shared" si="2"/>
        <v>0</v>
      </c>
      <c r="AA28" s="59">
        <f t="shared" si="2"/>
        <v>1421.634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23.826999999999998</v>
      </c>
      <c r="C47" s="83">
        <f t="shared" ref="C47:Z47" si="8">SUM(C10:C13)+C22+C36</f>
        <v>33.105999999999995</v>
      </c>
      <c r="D47" s="83">
        <f t="shared" si="8"/>
        <v>36.11</v>
      </c>
      <c r="E47" s="83">
        <f t="shared" si="8"/>
        <v>20.875</v>
      </c>
      <c r="F47" s="83">
        <f t="shared" si="8"/>
        <v>15.216000000000001</v>
      </c>
      <c r="G47" s="83">
        <f t="shared" si="8"/>
        <v>19.316000000000003</v>
      </c>
      <c r="H47" s="83">
        <f t="shared" si="8"/>
        <v>33.838000000000001</v>
      </c>
      <c r="I47" s="83">
        <f t="shared" si="8"/>
        <v>170.95599999999999</v>
      </c>
      <c r="J47" s="83">
        <f t="shared" si="8"/>
        <v>168.83799999999999</v>
      </c>
      <c r="K47" s="83">
        <f t="shared" si="8"/>
        <v>145</v>
      </c>
      <c r="L47" s="83">
        <f t="shared" si="8"/>
        <v>76.915999999999997</v>
      </c>
      <c r="M47" s="83">
        <f t="shared" si="8"/>
        <v>66.024000000000001</v>
      </c>
      <c r="N47" s="83">
        <f t="shared" si="8"/>
        <v>65.515999999999991</v>
      </c>
      <c r="O47" s="83">
        <f t="shared" si="8"/>
        <v>57.545000000000002</v>
      </c>
      <c r="P47" s="83">
        <f t="shared" si="8"/>
        <v>55.021999999999998</v>
      </c>
      <c r="Q47" s="83">
        <f t="shared" si="8"/>
        <v>56.25</v>
      </c>
      <c r="R47" s="83">
        <f t="shared" si="8"/>
        <v>5.976</v>
      </c>
      <c r="S47" s="83">
        <f t="shared" si="8"/>
        <v>4.8780000000000001</v>
      </c>
      <c r="T47" s="83">
        <f t="shared" si="8"/>
        <v>83.905999999999992</v>
      </c>
      <c r="U47" s="83">
        <f t="shared" si="8"/>
        <v>89.882999999999996</v>
      </c>
      <c r="V47" s="83">
        <f t="shared" si="8"/>
        <v>68.680999999999997</v>
      </c>
      <c r="W47" s="83">
        <f t="shared" si="8"/>
        <v>61.182000000000002</v>
      </c>
      <c r="X47" s="83">
        <f t="shared" si="8"/>
        <v>56.385999999999996</v>
      </c>
      <c r="Y47" s="83">
        <f t="shared" si="8"/>
        <v>6.3870000000000005</v>
      </c>
      <c r="Z47" s="84">
        <f t="shared" si="8"/>
        <v>0</v>
      </c>
      <c r="AA47" s="100">
        <f>SUM(B47:Z47)</f>
        <v>1421.634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2021-01-16T13:48:39Z</dcterms:created>
  <dcterms:modified xsi:type="dcterms:W3CDTF">2021-01-16T13:48:39Z</dcterms:modified>
</cp:coreProperties>
</file>