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<sst xmlns="http://schemas.openxmlformats.org/spreadsheetml/2006/main" count="110" uniqueCount="50">
  <si>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15/01/2021 15:50:39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</si>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</sst>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113.295</c:v>
                </c:pt>
                <c:pt idx="1">
                  <c:v>255.06799999999998</c:v>
                </c:pt>
                <c:pt idx="2">
                  <c:v>54.756</c:v>
                </c:pt>
                <c:pt idx="3">
                  <c:v>51.19</c:v>
                </c:pt>
                <c:pt idx="4">
                  <c:v>50.100999999999999</c:v>
                </c:pt>
                <c:pt idx="5">
                  <c:v>58.597000000000001</c:v>
                </c:pt>
                <c:pt idx="6">
                  <c:v>66.256</c:v>
                </c:pt>
                <c:pt idx="7">
                  <c:v>139</c:v>
                </c:pt>
                <c:pt idx="8">
                  <c:v>229.161</c:v>
                </c:pt>
                <c:pt idx="9">
                  <c:v>115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21">
                  <c:v>15</c:v>
                </c:pt>
                <c:pt idx="22">
                  <c:v>47</c:v>
                </c:pt>
                <c:pt idx="23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5.9140000000000006</c:v>
                </c:pt>
                <c:pt idx="1">
                  <c:v>6.859</c:v>
                </c:pt>
                <c:pt idx="2">
                  <c:v>6.2910000000000004</c:v>
                </c:pt>
                <c:pt idx="3">
                  <c:v>9.125</c:v>
                </c:pt>
                <c:pt idx="4">
                  <c:v>12.020999999999999</c:v>
                </c:pt>
                <c:pt idx="5">
                  <c:v>8.59</c:v>
                </c:pt>
                <c:pt idx="6">
                  <c:v>11.635999999999999</c:v>
                </c:pt>
                <c:pt idx="7">
                  <c:v>34.207000000000001</c:v>
                </c:pt>
                <c:pt idx="8">
                  <c:v>23.053999999999998</c:v>
                </c:pt>
                <c:pt idx="9">
                  <c:v>23.39</c:v>
                </c:pt>
                <c:pt idx="10">
                  <c:v>23.955000000000002</c:v>
                </c:pt>
                <c:pt idx="11">
                  <c:v>27.334999999999997</c:v>
                </c:pt>
                <c:pt idx="12">
                  <c:v>21.351000000000003</c:v>
                </c:pt>
                <c:pt idx="13">
                  <c:v>14.693000000000001</c:v>
                </c:pt>
                <c:pt idx="14">
                  <c:v>19.384999999999998</c:v>
                </c:pt>
                <c:pt idx="15">
                  <c:v>18.813999999999997</c:v>
                </c:pt>
                <c:pt idx="16">
                  <c:v>14.869</c:v>
                </c:pt>
                <c:pt idx="17">
                  <c:v>13.348000000000001</c:v>
                </c:pt>
                <c:pt idx="18">
                  <c:v>16.838000000000001</c:v>
                </c:pt>
                <c:pt idx="19">
                  <c:v>18.515000000000001</c:v>
                </c:pt>
                <c:pt idx="20">
                  <c:v>18.707999999999998</c:v>
                </c:pt>
                <c:pt idx="21">
                  <c:v>17.792000000000002</c:v>
                </c:pt>
                <c:pt idx="22">
                  <c:v>15.518000000000001</c:v>
                </c:pt>
                <c:pt idx="23">
                  <c:v>15.241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4171384"/>
        <c:axId val="254171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119.28800000000003</c:v>
                </c:pt>
                <c:pt idx="1">
                  <c:v>261.92699999999996</c:v>
                </c:pt>
                <c:pt idx="2">
                  <c:v>61.047000000000004</c:v>
                </c:pt>
                <c:pt idx="3">
                  <c:v>60.314999999999998</c:v>
                </c:pt>
                <c:pt idx="4">
                  <c:v>62.122000000000007</c:v>
                </c:pt>
                <c:pt idx="5">
                  <c:v>67.187000000000012</c:v>
                </c:pt>
                <c:pt idx="6">
                  <c:v>77.89200000000001</c:v>
                </c:pt>
                <c:pt idx="7">
                  <c:v>173.20699999999999</c:v>
                </c:pt>
                <c:pt idx="8">
                  <c:v>252.21500000000003</c:v>
                </c:pt>
                <c:pt idx="9">
                  <c:v>138.38999999999996</c:v>
                </c:pt>
                <c:pt idx="10">
                  <c:v>23.954999999999995</c:v>
                </c:pt>
                <c:pt idx="11">
                  <c:v>27.564999999999998</c:v>
                </c:pt>
                <c:pt idx="12">
                  <c:v>37.667999999999999</c:v>
                </c:pt>
                <c:pt idx="13">
                  <c:v>32.009</c:v>
                </c:pt>
                <c:pt idx="14">
                  <c:v>37.46200000000001</c:v>
                </c:pt>
                <c:pt idx="15">
                  <c:v>36.660999999999994</c:v>
                </c:pt>
                <c:pt idx="16">
                  <c:v>16.48</c:v>
                </c:pt>
                <c:pt idx="17">
                  <c:v>13.374000000000001</c:v>
                </c:pt>
                <c:pt idx="18">
                  <c:v>16.838000000000001</c:v>
                </c:pt>
                <c:pt idx="19">
                  <c:v>18.997000000000003</c:v>
                </c:pt>
                <c:pt idx="20">
                  <c:v>18.920000000000002</c:v>
                </c:pt>
                <c:pt idx="21">
                  <c:v>32.792000000000002</c:v>
                </c:pt>
                <c:pt idx="22">
                  <c:v>62.518000000000001</c:v>
                </c:pt>
                <c:pt idx="23">
                  <c:v>62.241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71384"/>
        <c:axId val="254171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49.85</c:v>
                </c:pt>
                <c:pt idx="1">
                  <c:v>48.45</c:v>
                </c:pt>
                <c:pt idx="2">
                  <c:v>48.19</c:v>
                </c:pt>
                <c:pt idx="3">
                  <c:v>48.18</c:v>
                </c:pt>
                <c:pt idx="4">
                  <c:v>48.18</c:v>
                </c:pt>
                <c:pt idx="5">
                  <c:v>48.18</c:v>
                </c:pt>
                <c:pt idx="6">
                  <c:v>52.26</c:v>
                </c:pt>
                <c:pt idx="7">
                  <c:v>54.96</c:v>
                </c:pt>
                <c:pt idx="8">
                  <c:v>56.94</c:v>
                </c:pt>
                <c:pt idx="9">
                  <c:v>53.08</c:v>
                </c:pt>
                <c:pt idx="10">
                  <c:v>53.08</c:v>
                </c:pt>
                <c:pt idx="11">
                  <c:v>53.08</c:v>
                </c:pt>
                <c:pt idx="12">
                  <c:v>49.08</c:v>
                </c:pt>
                <c:pt idx="13">
                  <c:v>45.6</c:v>
                </c:pt>
                <c:pt idx="14">
                  <c:v>46.56</c:v>
                </c:pt>
                <c:pt idx="15">
                  <c:v>47.48</c:v>
                </c:pt>
                <c:pt idx="16">
                  <c:v>57.7</c:v>
                </c:pt>
                <c:pt idx="17">
                  <c:v>65.010000000000005</c:v>
                </c:pt>
                <c:pt idx="18">
                  <c:v>66.400000000000006</c:v>
                </c:pt>
                <c:pt idx="19">
                  <c:v>63.8</c:v>
                </c:pt>
                <c:pt idx="20">
                  <c:v>53.08</c:v>
                </c:pt>
                <c:pt idx="21">
                  <c:v>44.02</c:v>
                </c:pt>
                <c:pt idx="22">
                  <c:v>41</c:v>
                </c:pt>
                <c:pt idx="23">
                  <c:v>44.66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72560"/>
        <c:axId val="254172168"/>
      </c:lineChart>
      <c:catAx>
        <c:axId val="254171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171776"/>
        <c:crosses val="autoZero"/>
        <c:auto val="1"/>
        <c:lblAlgn val="ctr"/>
        <c:lblOffset val="100"/>
        <c:noMultiLvlLbl val="0"/>
      </c:catAx>
      <c:valAx>
        <c:axId val="2541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171384"/>
        <c:crosses val="autoZero"/>
        <c:crossBetween val="between"/>
      </c:valAx>
      <c:valAx>
        <c:axId val="254172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172560"/>
        <c:crosses val="max"/>
        <c:crossBetween val="between"/>
      </c:valAx>
      <c:catAx>
        <c:axId val="254172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4172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1301.4240000000004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397.44900000000007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12.196999999999999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19.353000000000002</v>
          </cell>
        </row>
        <row r="40">
          <cell r="C40">
            <v>401.34999999999991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1237.1610000000001</v>
          </cell>
        </row>
        <row r="46">
          <cell r="C46">
            <v>0</v>
          </cell>
        </row>
        <row r="47">
          <cell r="C47">
            <v>53.206000000000003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49.85</v>
          </cell>
          <cell r="C7">
            <v>48.45</v>
          </cell>
          <cell r="D7">
            <v>48.19</v>
          </cell>
          <cell r="E7">
            <v>48.18</v>
          </cell>
          <cell r="F7">
            <v>48.18</v>
          </cell>
          <cell r="G7">
            <v>48.18</v>
          </cell>
          <cell r="H7">
            <v>52.26</v>
          </cell>
          <cell r="I7">
            <v>54.96</v>
          </cell>
          <cell r="J7">
            <v>56.94</v>
          </cell>
          <cell r="K7">
            <v>53.08</v>
          </cell>
          <cell r="L7">
            <v>53.08</v>
          </cell>
          <cell r="M7">
            <v>53.08</v>
          </cell>
          <cell r="N7">
            <v>49.08</v>
          </cell>
          <cell r="O7">
            <v>45.6</v>
          </cell>
          <cell r="P7">
            <v>46.56</v>
          </cell>
          <cell r="Q7">
            <v>47.48</v>
          </cell>
          <cell r="R7">
            <v>57.7</v>
          </cell>
          <cell r="S7">
            <v>65.010000000000005</v>
          </cell>
          <cell r="T7">
            <v>66.400000000000006</v>
          </cell>
          <cell r="U7">
            <v>63.8</v>
          </cell>
          <cell r="V7">
            <v>53.08</v>
          </cell>
          <cell r="W7">
            <v>44.02</v>
          </cell>
          <cell r="X7">
            <v>41</v>
          </cell>
          <cell r="Y7">
            <v>44.66</v>
          </cell>
        </row>
        <row r="26">
          <cell r="B26">
            <v>110</v>
          </cell>
          <cell r="I26">
            <v>110</v>
          </cell>
          <cell r="K26">
            <v>115</v>
          </cell>
          <cell r="X26">
            <v>10</v>
          </cell>
          <cell r="Y26">
            <v>10</v>
          </cell>
        </row>
        <row r="28">
          <cell r="C28">
            <v>29</v>
          </cell>
          <cell r="D28">
            <v>45</v>
          </cell>
          <cell r="E28">
            <v>45</v>
          </cell>
          <cell r="F28">
            <v>45</v>
          </cell>
          <cell r="G28">
            <v>45</v>
          </cell>
          <cell r="H28">
            <v>45</v>
          </cell>
          <cell r="I28">
            <v>29</v>
          </cell>
          <cell r="J28">
            <v>29</v>
          </cell>
          <cell r="N28">
            <v>15</v>
          </cell>
          <cell r="O28">
            <v>15</v>
          </cell>
          <cell r="P28">
            <v>15</v>
          </cell>
          <cell r="Q28">
            <v>15</v>
          </cell>
          <cell r="W28">
            <v>15</v>
          </cell>
        </row>
        <row r="29">
          <cell r="C29">
            <v>221</v>
          </cell>
          <cell r="J29">
            <v>200.161</v>
          </cell>
          <cell r="X29">
            <v>37</v>
          </cell>
          <cell r="Y29">
            <v>37</v>
          </cell>
        </row>
        <row r="38">
          <cell r="B38">
            <v>3.2949999999999999</v>
          </cell>
          <cell r="C38">
            <v>5.0679999999999996</v>
          </cell>
          <cell r="D38">
            <v>9.7560000000000002</v>
          </cell>
          <cell r="E38">
            <v>6.19</v>
          </cell>
          <cell r="F38">
            <v>5.101</v>
          </cell>
          <cell r="G38">
            <v>13.597</v>
          </cell>
          <cell r="H38">
            <v>21.256</v>
          </cell>
        </row>
        <row r="59">
          <cell r="B59">
            <v>5.9140000000000006</v>
          </cell>
          <cell r="C59">
            <v>6.859</v>
          </cell>
          <cell r="D59">
            <v>6.2910000000000004</v>
          </cell>
          <cell r="E59">
            <v>9.125</v>
          </cell>
          <cell r="F59">
            <v>12.020999999999999</v>
          </cell>
          <cell r="G59">
            <v>8.59</v>
          </cell>
          <cell r="H59">
            <v>11.635999999999999</v>
          </cell>
          <cell r="I59">
            <v>34.207000000000001</v>
          </cell>
          <cell r="J59">
            <v>23.053999999999998</v>
          </cell>
          <cell r="K59">
            <v>23.39</v>
          </cell>
          <cell r="L59">
            <v>23.955000000000002</v>
          </cell>
          <cell r="M59">
            <v>27.334999999999997</v>
          </cell>
          <cell r="N59">
            <v>21.351000000000003</v>
          </cell>
          <cell r="O59">
            <v>14.693000000000001</v>
          </cell>
          <cell r="P59">
            <v>19.384999999999998</v>
          </cell>
          <cell r="Q59">
            <v>18.813999999999997</v>
          </cell>
          <cell r="R59">
            <v>14.869</v>
          </cell>
          <cell r="S59">
            <v>13.348000000000001</v>
          </cell>
          <cell r="T59">
            <v>16.838000000000001</v>
          </cell>
          <cell r="U59">
            <v>18.515000000000001</v>
          </cell>
          <cell r="V59">
            <v>18.707999999999998</v>
          </cell>
          <cell r="W59">
            <v>17.792000000000002</v>
          </cell>
          <cell r="X59">
            <v>15.518000000000001</v>
          </cell>
          <cell r="Y59">
            <v>15.241</v>
          </cell>
        </row>
        <row r="66">
          <cell r="B66">
            <v>7.9000000000000001E-2</v>
          </cell>
          <cell r="M66">
            <v>0.23</v>
          </cell>
          <cell r="N66">
            <v>1.3169999999999999</v>
          </cell>
          <cell r="O66">
            <v>2.3159999999999998</v>
          </cell>
          <cell r="P66">
            <v>3.077</v>
          </cell>
          <cell r="Q66">
            <v>2.847</v>
          </cell>
          <cell r="R66">
            <v>1.611</v>
          </cell>
          <cell r="S66">
            <v>2.5999999999999999E-2</v>
          </cell>
          <cell r="U66">
            <v>0.48199999999999998</v>
          </cell>
          <cell r="V66">
            <v>0.21199999999999999</v>
          </cell>
        </row>
      </sheetData>
      <sheetData sheetId="17">
        <row r="26">
          <cell r="C26">
            <v>250</v>
          </cell>
          <cell r="J26">
            <v>229.161</v>
          </cell>
        </row>
        <row r="28">
          <cell r="X28">
            <v>47</v>
          </cell>
          <cell r="Y28">
            <v>47</v>
          </cell>
        </row>
        <row r="29">
          <cell r="B29">
            <v>110</v>
          </cell>
          <cell r="D29">
            <v>45</v>
          </cell>
          <cell r="E29">
            <v>45</v>
          </cell>
          <cell r="F29">
            <v>45</v>
          </cell>
          <cell r="G29">
            <v>45</v>
          </cell>
          <cell r="H29">
            <v>45</v>
          </cell>
          <cell r="I29">
            <v>139</v>
          </cell>
          <cell r="K29">
            <v>115</v>
          </cell>
          <cell r="N29">
            <v>15</v>
          </cell>
          <cell r="O29">
            <v>15</v>
          </cell>
          <cell r="P29">
            <v>15</v>
          </cell>
          <cell r="Q29">
            <v>15</v>
          </cell>
          <cell r="W29">
            <v>15</v>
          </cell>
        </row>
        <row r="59">
          <cell r="D59">
            <v>0.13400000000000001</v>
          </cell>
          <cell r="E59">
            <v>0.13</v>
          </cell>
          <cell r="H59">
            <v>1.3080000000000001</v>
          </cell>
          <cell r="I59">
            <v>2.762</v>
          </cell>
          <cell r="J59">
            <v>2.996</v>
          </cell>
          <cell r="K59">
            <v>1.6109999999999998</v>
          </cell>
          <cell r="L59">
            <v>0.73199999999999998</v>
          </cell>
          <cell r="M59">
            <v>2.1919999999999997</v>
          </cell>
          <cell r="N59">
            <v>1.012</v>
          </cell>
          <cell r="O59">
            <v>1.2550000000000001</v>
          </cell>
          <cell r="P59">
            <v>7.2029999999999994</v>
          </cell>
          <cell r="Q59">
            <v>8.6449999999999996</v>
          </cell>
          <cell r="R59">
            <v>4.7530000000000001</v>
          </cell>
          <cell r="S59">
            <v>0.502</v>
          </cell>
          <cell r="T59">
            <v>0.26600000000000001</v>
          </cell>
          <cell r="U59">
            <v>2.8610000000000002</v>
          </cell>
          <cell r="V59">
            <v>4.0119999999999996</v>
          </cell>
          <cell r="W59">
            <v>5.0119999999999996</v>
          </cell>
          <cell r="X59">
            <v>5.82</v>
          </cell>
        </row>
        <row r="65">
          <cell r="B65">
            <v>0.89100000000000001</v>
          </cell>
          <cell r="C65">
            <v>0.876</v>
          </cell>
          <cell r="D65">
            <v>0.86199999999999999</v>
          </cell>
          <cell r="E65">
            <v>0.86299999999999999</v>
          </cell>
          <cell r="F65">
            <v>0.872</v>
          </cell>
          <cell r="G65">
            <v>0.878</v>
          </cell>
          <cell r="H65">
            <v>0.90600000000000003</v>
          </cell>
          <cell r="I65">
            <v>0.94</v>
          </cell>
          <cell r="J65">
            <v>0.95399999999999996</v>
          </cell>
          <cell r="K65">
            <v>0.94899999999999995</v>
          </cell>
          <cell r="L65">
            <v>0.92800000000000005</v>
          </cell>
          <cell r="M65">
            <v>0.92300000000000004</v>
          </cell>
          <cell r="N65">
            <v>0.91600000000000004</v>
          </cell>
          <cell r="O65">
            <v>0.89600000000000002</v>
          </cell>
          <cell r="P65">
            <v>0.877</v>
          </cell>
          <cell r="Q65">
            <v>0.86699999999999999</v>
          </cell>
          <cell r="R65">
            <v>0.871</v>
          </cell>
          <cell r="S65">
            <v>0.84899999999999998</v>
          </cell>
          <cell r="T65">
            <v>0.84499999999999997</v>
          </cell>
          <cell r="U65">
            <v>0.81899999999999995</v>
          </cell>
          <cell r="V65">
            <v>0.79400000000000004</v>
          </cell>
          <cell r="W65">
            <v>0.77700000000000002</v>
          </cell>
        </row>
        <row r="66">
          <cell r="B66">
            <v>8.3970000000000002</v>
          </cell>
          <cell r="C66">
            <v>11.051</v>
          </cell>
          <cell r="D66">
            <v>15.051</v>
          </cell>
          <cell r="E66">
            <v>14.321999999999999</v>
          </cell>
          <cell r="F66">
            <v>16.25</v>
          </cell>
          <cell r="G66">
            <v>21.309000000000001</v>
          </cell>
          <cell r="H66">
            <v>30.678000000000001</v>
          </cell>
          <cell r="I66">
            <v>30.505000000000003</v>
          </cell>
          <cell r="J66">
            <v>19.103999999999999</v>
          </cell>
          <cell r="K66">
            <v>20.830000000000002</v>
          </cell>
          <cell r="L66">
            <v>22.294999999999998</v>
          </cell>
          <cell r="M66">
            <v>24.450000000000003</v>
          </cell>
          <cell r="N66">
            <v>20.74</v>
          </cell>
          <cell r="O66">
            <v>14.858000000000001</v>
          </cell>
          <cell r="P66">
            <v>14.381999999999998</v>
          </cell>
          <cell r="Q66">
            <v>12.148999999999999</v>
          </cell>
          <cell r="R66">
            <v>10.855999999999998</v>
          </cell>
          <cell r="S66">
            <v>12.023000000000001</v>
          </cell>
          <cell r="T66">
            <v>15.726999999999999</v>
          </cell>
          <cell r="U66">
            <v>15.317</v>
          </cell>
          <cell r="V66">
            <v>14.114000000000001</v>
          </cell>
          <cell r="W66">
            <v>12.003</v>
          </cell>
          <cell r="X66">
            <v>9.6980000000000004</v>
          </cell>
          <cell r="Y66">
            <v>15.241</v>
          </cell>
        </row>
      </sheetData>
      <sheetData sheetId="18">
        <row r="7">
          <cell r="B7">
            <v>49.85</v>
          </cell>
          <cell r="C7">
            <v>48.45</v>
          </cell>
          <cell r="D7">
            <v>48.19</v>
          </cell>
          <cell r="E7">
            <v>48.18</v>
          </cell>
          <cell r="F7">
            <v>48.18</v>
          </cell>
          <cell r="G7">
            <v>48.18</v>
          </cell>
          <cell r="H7">
            <v>52.26</v>
          </cell>
          <cell r="I7">
            <v>54.96</v>
          </cell>
          <cell r="J7">
            <v>56.94</v>
          </cell>
          <cell r="K7">
            <v>53.08</v>
          </cell>
          <cell r="L7">
            <v>53.08</v>
          </cell>
          <cell r="M7">
            <v>53.08</v>
          </cell>
          <cell r="N7">
            <v>49.08</v>
          </cell>
          <cell r="O7">
            <v>45.6</v>
          </cell>
          <cell r="P7">
            <v>46.56</v>
          </cell>
          <cell r="Q7">
            <v>47.48</v>
          </cell>
          <cell r="R7">
            <v>57.7</v>
          </cell>
          <cell r="S7">
            <v>65.010000000000005</v>
          </cell>
          <cell r="T7">
            <v>66.400000000000006</v>
          </cell>
          <cell r="U7">
            <v>63.8</v>
          </cell>
          <cell r="V7">
            <v>53.08</v>
          </cell>
          <cell r="W7">
            <v>44.02</v>
          </cell>
          <cell r="X7">
            <v>41</v>
          </cell>
          <cell r="Y7">
            <v>44.66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44210</v>
          </cell>
        </row>
        <row r="4">
          <cell r="B4">
            <v>44210</v>
          </cell>
        </row>
        <row r="5">
          <cell r="B5">
            <v>44210</v>
          </cell>
        </row>
        <row r="6">
          <cell r="B6">
            <v>44210</v>
          </cell>
        </row>
        <row r="7">
          <cell r="B7">
            <v>44210</v>
          </cell>
        </row>
        <row r="8">
          <cell r="B8">
            <v>44210</v>
          </cell>
        </row>
        <row r="9">
          <cell r="B9">
            <v>44210</v>
          </cell>
        </row>
        <row r="10">
          <cell r="B10">
            <v>44210</v>
          </cell>
        </row>
        <row r="11">
          <cell r="B11">
            <v>44210</v>
          </cell>
        </row>
        <row r="12">
          <cell r="B12">
            <v>44210</v>
          </cell>
        </row>
        <row r="13">
          <cell r="B13">
            <v>44210</v>
          </cell>
        </row>
        <row r="14">
          <cell r="B14">
            <v>44210</v>
          </cell>
        </row>
        <row r="15">
          <cell r="B15">
            <v>44210</v>
          </cell>
        </row>
        <row r="16">
          <cell r="B16">
            <v>44210</v>
          </cell>
        </row>
      </sheetData>
      <sheetData sheetId="41">
        <row r="2">
          <cell r="C2">
            <v>44213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504.08699999999999</v>
          </cell>
          <cell r="J12">
            <v>504.08699999999999</v>
          </cell>
          <cell r="K12">
            <v>504.08699999999999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171.88470000000001</v>
          </cell>
          <cell r="J25">
            <v>171.88499999999999</v>
          </cell>
          <cell r="K25">
            <v>171.88499999999999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119.28800000000001</v>
      </c>
      <c r="C4" s="18">
        <v>261.92699999999996</v>
      </c>
      <c r="D4" s="18">
        <v>61.046999999999997</v>
      </c>
      <c r="E4" s="18">
        <v>60.314999999999998</v>
      </c>
      <c r="F4" s="18">
        <v>62.122</v>
      </c>
      <c r="G4" s="18">
        <v>67.186999999999998</v>
      </c>
      <c r="H4" s="18">
        <v>77.891999999999996</v>
      </c>
      <c r="I4" s="18">
        <v>173.20700000000002</v>
      </c>
      <c r="J4" s="18">
        <v>252.21500000000003</v>
      </c>
      <c r="K4" s="18">
        <v>138.39000000000001</v>
      </c>
      <c r="L4" s="18">
        <v>23.955000000000002</v>
      </c>
      <c r="M4" s="18">
        <v>27.564999999999998</v>
      </c>
      <c r="N4" s="18">
        <v>37.667999999999999</v>
      </c>
      <c r="O4" s="18">
        <v>32.009</v>
      </c>
      <c r="P4" s="18">
        <v>37.462000000000003</v>
      </c>
      <c r="Q4" s="18">
        <v>36.661000000000008</v>
      </c>
      <c r="R4" s="18">
        <v>16.480000000000004</v>
      </c>
      <c r="S4" s="18">
        <v>13.374000000000001</v>
      </c>
      <c r="T4" s="18">
        <v>16.838000000000001</v>
      </c>
      <c r="U4" s="18">
        <v>18.997</v>
      </c>
      <c r="V4" s="18">
        <v>18.920000000000002</v>
      </c>
      <c r="W4" s="18">
        <v>32.792000000000002</v>
      </c>
      <c r="X4" s="18">
        <v>62.518000000000008</v>
      </c>
      <c r="Y4" s="18">
        <v>62.241</v>
      </c>
      <c r="Z4" s="19"/>
      <c r="AA4" s="20">
        <f>SUM(B4:Z4)</f>
        <v>1711.0700000000002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49.85</v>
      </c>
      <c r="C7" s="28">
        <v>48.45</v>
      </c>
      <c r="D7" s="28">
        <v>48.19</v>
      </c>
      <c r="E7" s="28">
        <v>48.18</v>
      </c>
      <c r="F7" s="28">
        <v>48.18</v>
      </c>
      <c r="G7" s="28">
        <v>48.18</v>
      </c>
      <c r="H7" s="28">
        <v>52.26</v>
      </c>
      <c r="I7" s="28">
        <v>54.96</v>
      </c>
      <c r="J7" s="28">
        <v>56.94</v>
      </c>
      <c r="K7" s="28">
        <v>53.08</v>
      </c>
      <c r="L7" s="28">
        <v>53.08</v>
      </c>
      <c r="M7" s="28">
        <v>53.08</v>
      </c>
      <c r="N7" s="28">
        <v>49.08</v>
      </c>
      <c r="O7" s="28">
        <v>45.6</v>
      </c>
      <c r="P7" s="28">
        <v>46.56</v>
      </c>
      <c r="Q7" s="28">
        <v>47.48</v>
      </c>
      <c r="R7" s="28">
        <v>57.7</v>
      </c>
      <c r="S7" s="28">
        <v>65.010000000000005</v>
      </c>
      <c r="T7" s="28">
        <v>66.400000000000006</v>
      </c>
      <c r="U7" s="28">
        <v>63.8</v>
      </c>
      <c r="V7" s="28">
        <v>53.08</v>
      </c>
      <c r="W7" s="28">
        <v>44.02</v>
      </c>
      <c r="X7" s="28">
        <v>41</v>
      </c>
      <c r="Y7" s="28">
        <v>44.66</v>
      </c>
      <c r="Z7" s="29"/>
      <c r="AA7" s="30">
        <f>IF(SUM(GR_MAINLAND_MCP_SUM_SELL)&lt;&gt;0,AVERAGEIF(GR_MAINLAND_MCP_SUM_SELL,"&lt;&gt;"""),"")</f>
        <v>51.617500000000007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113.295</v>
      </c>
      <c r="C11" s="47">
        <v>255.06799999999998</v>
      </c>
      <c r="D11" s="47">
        <v>54.756</v>
      </c>
      <c r="E11" s="47">
        <v>51.19</v>
      </c>
      <c r="F11" s="47">
        <v>50.100999999999999</v>
      </c>
      <c r="G11" s="47">
        <v>58.597000000000001</v>
      </c>
      <c r="H11" s="47">
        <v>66.256</v>
      </c>
      <c r="I11" s="47">
        <v>139</v>
      </c>
      <c r="J11" s="47">
        <v>229.161</v>
      </c>
      <c r="K11" s="47">
        <v>115</v>
      </c>
      <c r="L11" s="47"/>
      <c r="M11" s="47"/>
      <c r="N11" s="47">
        <v>15</v>
      </c>
      <c r="O11" s="47">
        <v>15</v>
      </c>
      <c r="P11" s="47">
        <v>15</v>
      </c>
      <c r="Q11" s="47">
        <v>15</v>
      </c>
      <c r="R11" s="47"/>
      <c r="S11" s="47"/>
      <c r="T11" s="47"/>
      <c r="U11" s="47"/>
      <c r="V11" s="47"/>
      <c r="W11" s="47">
        <v>15</v>
      </c>
      <c r="X11" s="47">
        <v>47</v>
      </c>
      <c r="Y11" s="47">
        <v>47</v>
      </c>
      <c r="Z11" s="48"/>
      <c r="AA11" s="49">
        <f>SUM(B11:Z11)</f>
        <v>1301.424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5.9140000000000006</v>
      </c>
      <c r="C13" s="52">
        <v>6.859</v>
      </c>
      <c r="D13" s="52">
        <v>6.2910000000000004</v>
      </c>
      <c r="E13" s="52">
        <v>9.125</v>
      </c>
      <c r="F13" s="52">
        <v>12.020999999999999</v>
      </c>
      <c r="G13" s="52">
        <v>8.59</v>
      </c>
      <c r="H13" s="52">
        <v>11.635999999999999</v>
      </c>
      <c r="I13" s="52">
        <v>34.207000000000001</v>
      </c>
      <c r="J13" s="52">
        <v>23.053999999999998</v>
      </c>
      <c r="K13" s="52">
        <v>23.39</v>
      </c>
      <c r="L13" s="52">
        <v>23.955000000000002</v>
      </c>
      <c r="M13" s="52">
        <v>27.334999999999997</v>
      </c>
      <c r="N13" s="52">
        <v>21.351000000000003</v>
      </c>
      <c r="O13" s="52">
        <v>14.693000000000001</v>
      </c>
      <c r="P13" s="52">
        <v>19.384999999999998</v>
      </c>
      <c r="Q13" s="52">
        <v>18.813999999999997</v>
      </c>
      <c r="R13" s="52">
        <v>14.869</v>
      </c>
      <c r="S13" s="52">
        <v>13.348000000000001</v>
      </c>
      <c r="T13" s="52">
        <v>16.838000000000001</v>
      </c>
      <c r="U13" s="52">
        <v>18.515000000000001</v>
      </c>
      <c r="V13" s="52">
        <v>18.707999999999998</v>
      </c>
      <c r="W13" s="52">
        <v>17.792000000000002</v>
      </c>
      <c r="X13" s="52">
        <v>15.518000000000001</v>
      </c>
      <c r="Y13" s="52">
        <v>15.241</v>
      </c>
      <c r="Z13" s="53"/>
      <c r="AA13" s="54">
        <f>SUM(B13:Z13)</f>
        <v>397.44900000000007</v>
      </c>
    </row>
    <row r="14" spans="1:27" ht="30" customHeight="1" thickBot="1" x14ac:dyDescent="0.25">
      <c r="A14" s="55" t="s">
        <v>10</v>
      </c>
      <c r="B14" s="56">
        <f>IF(LEN(B$2)&gt;0,SUM(B10:B13),"")</f>
        <v>119.209</v>
      </c>
      <c r="C14" s="57">
        <f t="shared" ref="C14:Z14" si="0">IF(LEN(C$2)&gt;0,SUM(C10:C13),"")</f>
        <v>261.92699999999996</v>
      </c>
      <c r="D14" s="57">
        <f t="shared" si="0"/>
        <v>61.046999999999997</v>
      </c>
      <c r="E14" s="57">
        <f t="shared" si="0"/>
        <v>60.314999999999998</v>
      </c>
      <c r="F14" s="57">
        <f t="shared" si="0"/>
        <v>62.122</v>
      </c>
      <c r="G14" s="57">
        <f t="shared" si="0"/>
        <v>67.186999999999998</v>
      </c>
      <c r="H14" s="57">
        <f t="shared" si="0"/>
        <v>77.891999999999996</v>
      </c>
      <c r="I14" s="57">
        <f t="shared" si="0"/>
        <v>173.20699999999999</v>
      </c>
      <c r="J14" s="57">
        <f t="shared" si="0"/>
        <v>252.215</v>
      </c>
      <c r="K14" s="57">
        <f t="shared" si="0"/>
        <v>138.38999999999999</v>
      </c>
      <c r="L14" s="57">
        <f t="shared" si="0"/>
        <v>23.955000000000002</v>
      </c>
      <c r="M14" s="57">
        <f t="shared" si="0"/>
        <v>27.334999999999997</v>
      </c>
      <c r="N14" s="57">
        <f t="shared" si="0"/>
        <v>36.350999999999999</v>
      </c>
      <c r="O14" s="57">
        <f t="shared" si="0"/>
        <v>29.693000000000001</v>
      </c>
      <c r="P14" s="57">
        <f t="shared" si="0"/>
        <v>34.384999999999998</v>
      </c>
      <c r="Q14" s="57">
        <f t="shared" si="0"/>
        <v>33.813999999999993</v>
      </c>
      <c r="R14" s="57">
        <f t="shared" si="0"/>
        <v>14.869</v>
      </c>
      <c r="S14" s="57">
        <f t="shared" si="0"/>
        <v>13.348000000000001</v>
      </c>
      <c r="T14" s="57">
        <f t="shared" si="0"/>
        <v>16.838000000000001</v>
      </c>
      <c r="U14" s="57">
        <f t="shared" si="0"/>
        <v>18.515000000000001</v>
      </c>
      <c r="V14" s="57">
        <f t="shared" si="0"/>
        <v>18.707999999999998</v>
      </c>
      <c r="W14" s="57">
        <f t="shared" si="0"/>
        <v>32.792000000000002</v>
      </c>
      <c r="X14" s="57">
        <f t="shared" si="0"/>
        <v>62.518000000000001</v>
      </c>
      <c r="Y14" s="57">
        <f t="shared" si="0"/>
        <v>62.241</v>
      </c>
      <c r="Z14" s="58" t="str">
        <f t="shared" si="0"/>
        <v/>
      </c>
      <c r="AA14" s="59">
        <f>SUM(AA9:AA13)</f>
        <v>1698.873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7.9000000000000001E-2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0.23</v>
      </c>
      <c r="N19" s="76">
        <v>1.3169999999999999</v>
      </c>
      <c r="O19" s="76">
        <v>2.3159999999999998</v>
      </c>
      <c r="P19" s="76">
        <v>3.077</v>
      </c>
      <c r="Q19" s="76">
        <v>2.847</v>
      </c>
      <c r="R19" s="76">
        <v>1.611</v>
      </c>
      <c r="S19" s="76">
        <v>2.5999999999999999E-2</v>
      </c>
      <c r="T19" s="76"/>
      <c r="U19" s="76">
        <v>0.48199999999999998</v>
      </c>
      <c r="V19" s="76">
        <v>0.21199999999999999</v>
      </c>
      <c r="W19" s="76"/>
      <c r="X19" s="76"/>
      <c r="Y19" s="76"/>
      <c r="Z19" s="73"/>
      <c r="AA19" s="74">
        <f>SUM(B19:Z19)</f>
        <v>12.196999999999999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7.9000000000000001E-2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0.23</v>
      </c>
      <c r="N22" s="83">
        <f t="shared" si="1"/>
        <v>1.3169999999999999</v>
      </c>
      <c r="O22" s="83">
        <f t="shared" si="1"/>
        <v>2.3159999999999998</v>
      </c>
      <c r="P22" s="83">
        <f t="shared" si="1"/>
        <v>3.077</v>
      </c>
      <c r="Q22" s="83">
        <f t="shared" si="1"/>
        <v>2.847</v>
      </c>
      <c r="R22" s="83">
        <f t="shared" si="1"/>
        <v>1.611</v>
      </c>
      <c r="S22" s="83">
        <f t="shared" si="1"/>
        <v>2.5999999999999999E-2</v>
      </c>
      <c r="T22" s="83">
        <f t="shared" si="1"/>
        <v>0</v>
      </c>
      <c r="U22" s="83">
        <f t="shared" si="1"/>
        <v>0.48199999999999998</v>
      </c>
      <c r="V22" s="83">
        <f t="shared" si="1"/>
        <v>0.21199999999999999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12.196999999999999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119.288</v>
      </c>
      <c r="C26" s="72">
        <v>261.92700000000002</v>
      </c>
      <c r="D26" s="72">
        <v>61.046999999999997</v>
      </c>
      <c r="E26" s="72">
        <v>60.314999999999998</v>
      </c>
      <c r="F26" s="72">
        <v>62.122</v>
      </c>
      <c r="G26" s="72">
        <v>67.186999999999998</v>
      </c>
      <c r="H26" s="72">
        <v>77.891999999999996</v>
      </c>
      <c r="I26" s="72">
        <v>173.20699999999999</v>
      </c>
      <c r="J26" s="72">
        <v>252.215</v>
      </c>
      <c r="K26" s="72">
        <v>138.38999999999999</v>
      </c>
      <c r="L26" s="72">
        <v>23.954999999999998</v>
      </c>
      <c r="M26" s="72">
        <v>27.565000000000001</v>
      </c>
      <c r="N26" s="72">
        <v>37.667999999999999</v>
      </c>
      <c r="O26" s="72">
        <v>32.009</v>
      </c>
      <c r="P26" s="72">
        <v>37.462000000000003</v>
      </c>
      <c r="Q26" s="72">
        <v>36.661000000000001</v>
      </c>
      <c r="R26" s="72">
        <v>16.48</v>
      </c>
      <c r="S26" s="72">
        <v>13.374000000000001</v>
      </c>
      <c r="T26" s="72">
        <v>16.838000000000001</v>
      </c>
      <c r="U26" s="72">
        <v>18.997</v>
      </c>
      <c r="V26" s="72">
        <v>18.920000000000002</v>
      </c>
      <c r="W26" s="72">
        <v>32.792000000000002</v>
      </c>
      <c r="X26" s="72">
        <v>62.518000000000001</v>
      </c>
      <c r="Y26" s="72">
        <v>62.241</v>
      </c>
      <c r="Z26" s="73"/>
      <c r="AA26" s="74">
        <f>SUM(B26:Z26)</f>
        <v>1711.0700000000002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119.288</v>
      </c>
      <c r="C28" s="57">
        <f t="shared" ref="C28:Z28" si="2">IF(LEN(C$2)&gt;0,SUM(C25:C27),"")</f>
        <v>261.92700000000002</v>
      </c>
      <c r="D28" s="57">
        <f t="shared" si="2"/>
        <v>61.046999999999997</v>
      </c>
      <c r="E28" s="57">
        <f t="shared" si="2"/>
        <v>60.314999999999998</v>
      </c>
      <c r="F28" s="57">
        <f t="shared" si="2"/>
        <v>62.122</v>
      </c>
      <c r="G28" s="57">
        <f t="shared" si="2"/>
        <v>67.186999999999998</v>
      </c>
      <c r="H28" s="57">
        <f t="shared" si="2"/>
        <v>77.891999999999996</v>
      </c>
      <c r="I28" s="57">
        <f t="shared" si="2"/>
        <v>173.20699999999999</v>
      </c>
      <c r="J28" s="57">
        <f t="shared" si="2"/>
        <v>252.215</v>
      </c>
      <c r="K28" s="57">
        <f t="shared" si="2"/>
        <v>138.38999999999999</v>
      </c>
      <c r="L28" s="57">
        <f t="shared" si="2"/>
        <v>23.954999999999998</v>
      </c>
      <c r="M28" s="57">
        <f t="shared" si="2"/>
        <v>27.565000000000001</v>
      </c>
      <c r="N28" s="57">
        <f t="shared" si="2"/>
        <v>37.667999999999999</v>
      </c>
      <c r="O28" s="57">
        <f t="shared" si="2"/>
        <v>32.009</v>
      </c>
      <c r="P28" s="57">
        <f t="shared" si="2"/>
        <v>37.462000000000003</v>
      </c>
      <c r="Q28" s="57">
        <f t="shared" si="2"/>
        <v>36.661000000000001</v>
      </c>
      <c r="R28" s="57">
        <f t="shared" si="2"/>
        <v>16.48</v>
      </c>
      <c r="S28" s="57">
        <f t="shared" si="2"/>
        <v>13.374000000000001</v>
      </c>
      <c r="T28" s="57">
        <f t="shared" si="2"/>
        <v>16.838000000000001</v>
      </c>
      <c r="U28" s="57">
        <f t="shared" si="2"/>
        <v>18.997</v>
      </c>
      <c r="V28" s="57">
        <f t="shared" si="2"/>
        <v>18.920000000000002</v>
      </c>
      <c r="W28" s="57">
        <f t="shared" si="2"/>
        <v>32.792000000000002</v>
      </c>
      <c r="X28" s="57">
        <f t="shared" si="2"/>
        <v>62.518000000000001</v>
      </c>
      <c r="Y28" s="57">
        <f t="shared" si="2"/>
        <v>62.241</v>
      </c>
      <c r="Z28" s="58" t="str">
        <f t="shared" si="2"/>
        <v/>
      </c>
      <c r="AA28" s="59">
        <f>SUM(AA25:AA27)</f>
        <v>1711.0700000000002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119.288</v>
      </c>
      <c r="C47" s="83">
        <f t="shared" ref="C47:Z47" si="8">IF(LEN(C$2)&gt;0,C14+C22+C36,"")</f>
        <v>261.92699999999996</v>
      </c>
      <c r="D47" s="83">
        <f t="shared" si="8"/>
        <v>61.046999999999997</v>
      </c>
      <c r="E47" s="83">
        <f t="shared" si="8"/>
        <v>60.314999999999998</v>
      </c>
      <c r="F47" s="83">
        <f t="shared" si="8"/>
        <v>62.122</v>
      </c>
      <c r="G47" s="83">
        <f t="shared" si="8"/>
        <v>67.186999999999998</v>
      </c>
      <c r="H47" s="83">
        <f t="shared" si="8"/>
        <v>77.891999999999996</v>
      </c>
      <c r="I47" s="83">
        <f t="shared" si="8"/>
        <v>173.20699999999999</v>
      </c>
      <c r="J47" s="83">
        <f t="shared" si="8"/>
        <v>252.215</v>
      </c>
      <c r="K47" s="83">
        <f t="shared" si="8"/>
        <v>138.38999999999999</v>
      </c>
      <c r="L47" s="83">
        <f t="shared" si="8"/>
        <v>23.955000000000002</v>
      </c>
      <c r="M47" s="83">
        <f t="shared" si="8"/>
        <v>27.564999999999998</v>
      </c>
      <c r="N47" s="83">
        <f t="shared" si="8"/>
        <v>37.667999999999999</v>
      </c>
      <c r="O47" s="83">
        <f t="shared" si="8"/>
        <v>32.009</v>
      </c>
      <c r="P47" s="83">
        <f t="shared" si="8"/>
        <v>37.461999999999996</v>
      </c>
      <c r="Q47" s="83">
        <f t="shared" si="8"/>
        <v>36.660999999999994</v>
      </c>
      <c r="R47" s="83">
        <f t="shared" si="8"/>
        <v>16.48</v>
      </c>
      <c r="S47" s="83">
        <f t="shared" si="8"/>
        <v>13.374000000000001</v>
      </c>
      <c r="T47" s="83">
        <f t="shared" si="8"/>
        <v>16.838000000000001</v>
      </c>
      <c r="U47" s="83">
        <f t="shared" si="8"/>
        <v>18.997</v>
      </c>
      <c r="V47" s="83">
        <f t="shared" si="8"/>
        <v>18.919999999999998</v>
      </c>
      <c r="W47" s="83">
        <f t="shared" si="8"/>
        <v>32.792000000000002</v>
      </c>
      <c r="X47" s="83">
        <f t="shared" si="8"/>
        <v>62.518000000000001</v>
      </c>
      <c r="Y47" s="83">
        <f t="shared" si="8"/>
        <v>62.241</v>
      </c>
      <c r="Z47" s="84" t="str">
        <f t="shared" si="8"/>
        <v/>
      </c>
      <c r="AA47" s="100">
        <f>SUM(B47:Z47)</f>
        <v>1711.0700000000002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119.28800000000003</v>
      </c>
      <c r="C4" s="18">
        <v>261.92699999999996</v>
      </c>
      <c r="D4" s="18">
        <v>61.047000000000004</v>
      </c>
      <c r="E4" s="18">
        <v>60.314999999999998</v>
      </c>
      <c r="F4" s="18">
        <v>62.122000000000007</v>
      </c>
      <c r="G4" s="18">
        <v>67.187000000000012</v>
      </c>
      <c r="H4" s="18">
        <v>77.89200000000001</v>
      </c>
      <c r="I4" s="18">
        <v>173.20699999999999</v>
      </c>
      <c r="J4" s="18">
        <v>252.21500000000003</v>
      </c>
      <c r="K4" s="18">
        <v>138.38999999999996</v>
      </c>
      <c r="L4" s="18">
        <v>23.954999999999995</v>
      </c>
      <c r="M4" s="18">
        <v>27.564999999999998</v>
      </c>
      <c r="N4" s="18">
        <v>37.667999999999999</v>
      </c>
      <c r="O4" s="18">
        <v>32.009</v>
      </c>
      <c r="P4" s="18">
        <v>37.46200000000001</v>
      </c>
      <c r="Q4" s="18">
        <v>36.660999999999994</v>
      </c>
      <c r="R4" s="18">
        <v>16.48</v>
      </c>
      <c r="S4" s="18">
        <v>13.374000000000001</v>
      </c>
      <c r="T4" s="18">
        <v>16.838000000000001</v>
      </c>
      <c r="U4" s="18">
        <v>18.997000000000003</v>
      </c>
      <c r="V4" s="18">
        <v>18.920000000000002</v>
      </c>
      <c r="W4" s="18">
        <v>32.792000000000002</v>
      </c>
      <c r="X4" s="18">
        <v>62.518000000000001</v>
      </c>
      <c r="Y4" s="18">
        <v>62.241</v>
      </c>
      <c r="Z4" s="19"/>
      <c r="AA4" s="20">
        <f>SUM(B4:Z4)</f>
        <v>1711.07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49.85</v>
      </c>
      <c r="C7" s="28">
        <v>48.45</v>
      </c>
      <c r="D7" s="28">
        <v>48.19</v>
      </c>
      <c r="E7" s="28">
        <v>48.18</v>
      </c>
      <c r="F7" s="28">
        <v>48.18</v>
      </c>
      <c r="G7" s="28">
        <v>48.18</v>
      </c>
      <c r="H7" s="28">
        <v>52.26</v>
      </c>
      <c r="I7" s="28">
        <v>54.96</v>
      </c>
      <c r="J7" s="28">
        <v>56.94</v>
      </c>
      <c r="K7" s="28">
        <v>53.08</v>
      </c>
      <c r="L7" s="28">
        <v>53.08</v>
      </c>
      <c r="M7" s="28">
        <v>53.08</v>
      </c>
      <c r="N7" s="28">
        <v>49.08</v>
      </c>
      <c r="O7" s="28">
        <v>45.6</v>
      </c>
      <c r="P7" s="28">
        <v>46.56</v>
      </c>
      <c r="Q7" s="28">
        <v>47.48</v>
      </c>
      <c r="R7" s="28">
        <v>57.7</v>
      </c>
      <c r="S7" s="28">
        <v>65.010000000000005</v>
      </c>
      <c r="T7" s="28">
        <v>66.400000000000006</v>
      </c>
      <c r="U7" s="28">
        <v>63.8</v>
      </c>
      <c r="V7" s="28">
        <v>53.08</v>
      </c>
      <c r="W7" s="28">
        <v>44.02</v>
      </c>
      <c r="X7" s="28">
        <v>41</v>
      </c>
      <c r="Y7" s="28">
        <v>44.66</v>
      </c>
      <c r="Z7" s="29"/>
      <c r="AA7" s="30">
        <v>51.617500000000007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110</v>
      </c>
      <c r="C11" s="47">
        <v>250</v>
      </c>
      <c r="D11" s="47">
        <v>45</v>
      </c>
      <c r="E11" s="47">
        <v>45</v>
      </c>
      <c r="F11" s="47">
        <v>45</v>
      </c>
      <c r="G11" s="47">
        <v>45</v>
      </c>
      <c r="H11" s="47">
        <v>45</v>
      </c>
      <c r="I11" s="47">
        <v>139</v>
      </c>
      <c r="J11" s="47">
        <v>229.161</v>
      </c>
      <c r="K11" s="47">
        <v>115</v>
      </c>
      <c r="L11" s="47"/>
      <c r="M11" s="47"/>
      <c r="N11" s="47">
        <v>15</v>
      </c>
      <c r="O11" s="47">
        <v>15</v>
      </c>
      <c r="P11" s="47">
        <v>15</v>
      </c>
      <c r="Q11" s="47">
        <v>15</v>
      </c>
      <c r="R11" s="47"/>
      <c r="S11" s="47"/>
      <c r="T11" s="47"/>
      <c r="U11" s="47"/>
      <c r="V11" s="47"/>
      <c r="W11" s="47">
        <v>15</v>
      </c>
      <c r="X11" s="47">
        <v>47</v>
      </c>
      <c r="Y11" s="47">
        <v>47</v>
      </c>
      <c r="Z11" s="48"/>
      <c r="AA11" s="49">
        <f>SUM(B11:Z11)</f>
        <v>1237.1610000000001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0.13400000000000001</v>
      </c>
      <c r="E13" s="52">
        <v>0.13</v>
      </c>
      <c r="F13" s="52"/>
      <c r="G13" s="52"/>
      <c r="H13" s="52">
        <v>1.3080000000000001</v>
      </c>
      <c r="I13" s="52">
        <v>2.762</v>
      </c>
      <c r="J13" s="52">
        <v>2.996</v>
      </c>
      <c r="K13" s="52">
        <v>1.6109999999999998</v>
      </c>
      <c r="L13" s="52">
        <v>0.73199999999999998</v>
      </c>
      <c r="M13" s="52">
        <v>2.1919999999999997</v>
      </c>
      <c r="N13" s="52">
        <v>1.012</v>
      </c>
      <c r="O13" s="52">
        <v>1.2550000000000001</v>
      </c>
      <c r="P13" s="52">
        <v>7.2029999999999994</v>
      </c>
      <c r="Q13" s="52">
        <v>8.6449999999999996</v>
      </c>
      <c r="R13" s="52">
        <v>4.7530000000000001</v>
      </c>
      <c r="S13" s="52">
        <v>0.502</v>
      </c>
      <c r="T13" s="52">
        <v>0.26600000000000001</v>
      </c>
      <c r="U13" s="52">
        <v>2.8610000000000002</v>
      </c>
      <c r="V13" s="52">
        <v>4.0119999999999996</v>
      </c>
      <c r="W13" s="52">
        <v>5.0119999999999996</v>
      </c>
      <c r="X13" s="52">
        <v>5.82</v>
      </c>
      <c r="Y13" s="52"/>
      <c r="Z13" s="53"/>
      <c r="AA13" s="54">
        <f>SUM(B13:Z13)</f>
        <v>53.206000000000003</v>
      </c>
    </row>
    <row r="14" spans="1:27" ht="30" customHeight="1" thickBot="1" x14ac:dyDescent="0.25">
      <c r="A14" s="55" t="s">
        <v>10</v>
      </c>
      <c r="B14" s="56">
        <f>IF(LEN(B$2)&gt;0,SUM(B10:B13),"")</f>
        <v>110</v>
      </c>
      <c r="C14" s="57">
        <f t="shared" ref="C14:Z14" si="0">IF(LEN(C$2)&gt;0,SUM(C10:C13),"")</f>
        <v>250</v>
      </c>
      <c r="D14" s="57">
        <f t="shared" si="0"/>
        <v>45.134</v>
      </c>
      <c r="E14" s="57">
        <f t="shared" si="0"/>
        <v>45.13</v>
      </c>
      <c r="F14" s="57">
        <f t="shared" si="0"/>
        <v>45</v>
      </c>
      <c r="G14" s="57">
        <f t="shared" si="0"/>
        <v>45</v>
      </c>
      <c r="H14" s="57">
        <f t="shared" si="0"/>
        <v>46.308</v>
      </c>
      <c r="I14" s="57">
        <f t="shared" si="0"/>
        <v>141.762</v>
      </c>
      <c r="J14" s="57">
        <f t="shared" si="0"/>
        <v>232.15700000000001</v>
      </c>
      <c r="K14" s="57">
        <f t="shared" si="0"/>
        <v>116.611</v>
      </c>
      <c r="L14" s="57">
        <f t="shared" si="0"/>
        <v>0.73199999999999998</v>
      </c>
      <c r="M14" s="57">
        <f t="shared" si="0"/>
        <v>2.1919999999999997</v>
      </c>
      <c r="N14" s="57">
        <f t="shared" si="0"/>
        <v>16.012</v>
      </c>
      <c r="O14" s="57">
        <f t="shared" si="0"/>
        <v>16.254999999999999</v>
      </c>
      <c r="P14" s="57">
        <f t="shared" si="0"/>
        <v>22.202999999999999</v>
      </c>
      <c r="Q14" s="57">
        <f t="shared" si="0"/>
        <v>23.645</v>
      </c>
      <c r="R14" s="57">
        <f t="shared" si="0"/>
        <v>4.7530000000000001</v>
      </c>
      <c r="S14" s="57">
        <f t="shared" si="0"/>
        <v>0.502</v>
      </c>
      <c r="T14" s="57">
        <f t="shared" si="0"/>
        <v>0.26600000000000001</v>
      </c>
      <c r="U14" s="57">
        <f t="shared" si="0"/>
        <v>2.8610000000000002</v>
      </c>
      <c r="V14" s="57">
        <f t="shared" si="0"/>
        <v>4.0119999999999996</v>
      </c>
      <c r="W14" s="57">
        <f t="shared" si="0"/>
        <v>20.012</v>
      </c>
      <c r="X14" s="57">
        <f t="shared" si="0"/>
        <v>52.82</v>
      </c>
      <c r="Y14" s="57">
        <f t="shared" si="0"/>
        <v>47</v>
      </c>
      <c r="Z14" s="58" t="str">
        <f t="shared" si="0"/>
        <v/>
      </c>
      <c r="AA14" s="59">
        <f>SUM(AA9:AA13)</f>
        <v>1290.367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0.89100000000000001</v>
      </c>
      <c r="C18" s="72">
        <v>0.876</v>
      </c>
      <c r="D18" s="72">
        <v>0.86199999999999999</v>
      </c>
      <c r="E18" s="72">
        <v>0.86299999999999999</v>
      </c>
      <c r="F18" s="72">
        <v>0.872</v>
      </c>
      <c r="G18" s="72">
        <v>0.878</v>
      </c>
      <c r="H18" s="72">
        <v>0.90600000000000003</v>
      </c>
      <c r="I18" s="72">
        <v>0.94</v>
      </c>
      <c r="J18" s="72">
        <v>0.95399999999999996</v>
      </c>
      <c r="K18" s="72">
        <v>0.94899999999999995</v>
      </c>
      <c r="L18" s="72">
        <v>0.92800000000000005</v>
      </c>
      <c r="M18" s="72">
        <v>0.92300000000000004</v>
      </c>
      <c r="N18" s="72">
        <v>0.91600000000000004</v>
      </c>
      <c r="O18" s="72">
        <v>0.89600000000000002</v>
      </c>
      <c r="P18" s="72">
        <v>0.877</v>
      </c>
      <c r="Q18" s="72">
        <v>0.86699999999999999</v>
      </c>
      <c r="R18" s="72">
        <v>0.871</v>
      </c>
      <c r="S18" s="72">
        <v>0.84899999999999998</v>
      </c>
      <c r="T18" s="72">
        <v>0.84499999999999997</v>
      </c>
      <c r="U18" s="72">
        <v>0.81899999999999995</v>
      </c>
      <c r="V18" s="72">
        <v>0.79400000000000004</v>
      </c>
      <c r="W18" s="72">
        <v>0.77700000000000002</v>
      </c>
      <c r="X18" s="72"/>
      <c r="Y18" s="72"/>
      <c r="Z18" s="73"/>
      <c r="AA18" s="74">
        <f>SUM(B18:Z18)</f>
        <v>19.353000000000002</v>
      </c>
    </row>
    <row r="19" spans="1:27" ht="24.95" customHeight="1" x14ac:dyDescent="0.2">
      <c r="A19" s="70" t="s">
        <v>14</v>
      </c>
      <c r="B19" s="75">
        <v>8.3970000000000002</v>
      </c>
      <c r="C19" s="76">
        <v>11.051</v>
      </c>
      <c r="D19" s="76">
        <v>15.051</v>
      </c>
      <c r="E19" s="76">
        <v>14.321999999999999</v>
      </c>
      <c r="F19" s="76">
        <v>16.25</v>
      </c>
      <c r="G19" s="76">
        <v>21.309000000000001</v>
      </c>
      <c r="H19" s="76">
        <v>30.678000000000001</v>
      </c>
      <c r="I19" s="76">
        <v>30.505000000000003</v>
      </c>
      <c r="J19" s="76">
        <v>19.103999999999999</v>
      </c>
      <c r="K19" s="76">
        <v>20.830000000000002</v>
      </c>
      <c r="L19" s="76">
        <v>22.294999999999998</v>
      </c>
      <c r="M19" s="76">
        <v>24.450000000000003</v>
      </c>
      <c r="N19" s="76">
        <v>20.74</v>
      </c>
      <c r="O19" s="76">
        <v>14.858000000000001</v>
      </c>
      <c r="P19" s="76">
        <v>14.381999999999998</v>
      </c>
      <c r="Q19" s="76">
        <v>12.148999999999999</v>
      </c>
      <c r="R19" s="76">
        <v>10.855999999999998</v>
      </c>
      <c r="S19" s="76">
        <v>12.023000000000001</v>
      </c>
      <c r="T19" s="76">
        <v>15.726999999999999</v>
      </c>
      <c r="U19" s="76">
        <v>15.317</v>
      </c>
      <c r="V19" s="76">
        <v>14.114000000000001</v>
      </c>
      <c r="W19" s="76">
        <v>12.003</v>
      </c>
      <c r="X19" s="76">
        <v>9.6980000000000004</v>
      </c>
      <c r="Y19" s="76">
        <v>15.241</v>
      </c>
      <c r="Z19" s="73"/>
      <c r="AA19" s="74">
        <f>SUM(B19:Z19)</f>
        <v>401.34999999999991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9.2880000000000003</v>
      </c>
      <c r="C22" s="83">
        <f t="shared" si="1"/>
        <v>11.927</v>
      </c>
      <c r="D22" s="83">
        <f t="shared" si="1"/>
        <v>15.913</v>
      </c>
      <c r="E22" s="83">
        <f t="shared" si="1"/>
        <v>15.184999999999999</v>
      </c>
      <c r="F22" s="83">
        <f t="shared" si="1"/>
        <v>17.122</v>
      </c>
      <c r="G22" s="83">
        <f t="shared" si="1"/>
        <v>22.187000000000001</v>
      </c>
      <c r="H22" s="83">
        <f t="shared" si="1"/>
        <v>31.584</v>
      </c>
      <c r="I22" s="83">
        <f t="shared" si="1"/>
        <v>31.445000000000004</v>
      </c>
      <c r="J22" s="83">
        <f t="shared" si="1"/>
        <v>20.058</v>
      </c>
      <c r="K22" s="83">
        <f t="shared" si="1"/>
        <v>21.779000000000003</v>
      </c>
      <c r="L22" s="83">
        <f t="shared" si="1"/>
        <v>23.222999999999999</v>
      </c>
      <c r="M22" s="83">
        <f t="shared" si="1"/>
        <v>25.373000000000005</v>
      </c>
      <c r="N22" s="83">
        <f t="shared" si="1"/>
        <v>21.655999999999999</v>
      </c>
      <c r="O22" s="83">
        <f t="shared" si="1"/>
        <v>15.754000000000001</v>
      </c>
      <c r="P22" s="83">
        <f t="shared" si="1"/>
        <v>15.258999999999999</v>
      </c>
      <c r="Q22" s="83">
        <f t="shared" si="1"/>
        <v>13.015999999999998</v>
      </c>
      <c r="R22" s="83">
        <f t="shared" si="1"/>
        <v>11.726999999999999</v>
      </c>
      <c r="S22" s="83">
        <f t="shared" si="1"/>
        <v>12.872000000000002</v>
      </c>
      <c r="T22" s="83">
        <f t="shared" si="1"/>
        <v>16.571999999999999</v>
      </c>
      <c r="U22" s="83">
        <f t="shared" si="1"/>
        <v>16.135999999999999</v>
      </c>
      <c r="V22" s="83">
        <f t="shared" si="1"/>
        <v>14.908000000000001</v>
      </c>
      <c r="W22" s="83">
        <f t="shared" si="1"/>
        <v>12.78</v>
      </c>
      <c r="X22" s="83">
        <f t="shared" si="1"/>
        <v>9.6980000000000004</v>
      </c>
      <c r="Y22" s="83">
        <f t="shared" si="1"/>
        <v>15.241</v>
      </c>
      <c r="Z22" s="84">
        <f t="shared" si="1"/>
        <v>0</v>
      </c>
      <c r="AA22" s="85">
        <f t="shared" si="1"/>
        <v>420.70299999999992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119.288</v>
      </c>
      <c r="C26" s="72">
        <v>261.92700000000002</v>
      </c>
      <c r="D26" s="72">
        <v>61.046999999999997</v>
      </c>
      <c r="E26" s="72">
        <v>60.314999999999998</v>
      </c>
      <c r="F26" s="72">
        <v>62.122</v>
      </c>
      <c r="G26" s="72">
        <v>67.186999999999998</v>
      </c>
      <c r="H26" s="72">
        <v>77.891999999999996</v>
      </c>
      <c r="I26" s="72">
        <v>173.20699999999999</v>
      </c>
      <c r="J26" s="72">
        <v>252.215</v>
      </c>
      <c r="K26" s="72">
        <v>138.38999999999999</v>
      </c>
      <c r="L26" s="72">
        <v>23.954999999999998</v>
      </c>
      <c r="M26" s="72">
        <v>27.565000000000001</v>
      </c>
      <c r="N26" s="72">
        <v>37.667999999999999</v>
      </c>
      <c r="O26" s="72">
        <v>32.009</v>
      </c>
      <c r="P26" s="72">
        <v>37.462000000000003</v>
      </c>
      <c r="Q26" s="72">
        <v>36.661000000000001</v>
      </c>
      <c r="R26" s="72">
        <v>16.48</v>
      </c>
      <c r="S26" s="72">
        <v>13.374000000000001</v>
      </c>
      <c r="T26" s="72">
        <v>16.838000000000001</v>
      </c>
      <c r="U26" s="72">
        <v>18.997</v>
      </c>
      <c r="V26" s="72">
        <v>18.920000000000002</v>
      </c>
      <c r="W26" s="72">
        <v>32.792000000000002</v>
      </c>
      <c r="X26" s="72">
        <v>62.518000000000001</v>
      </c>
      <c r="Y26" s="72">
        <v>62.241</v>
      </c>
      <c r="Z26" s="73"/>
      <c r="AA26" s="74">
        <f>SUM(B26:Z26)</f>
        <v>1711.0700000000002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119.288</v>
      </c>
      <c r="C28" s="57">
        <f t="shared" si="2"/>
        <v>261.92700000000002</v>
      </c>
      <c r="D28" s="57">
        <f t="shared" si="2"/>
        <v>61.046999999999997</v>
      </c>
      <c r="E28" s="57">
        <f t="shared" si="2"/>
        <v>60.314999999999998</v>
      </c>
      <c r="F28" s="57">
        <f t="shared" si="2"/>
        <v>62.122</v>
      </c>
      <c r="G28" s="57">
        <f t="shared" si="2"/>
        <v>67.186999999999998</v>
      </c>
      <c r="H28" s="57">
        <f t="shared" si="2"/>
        <v>77.891999999999996</v>
      </c>
      <c r="I28" s="57">
        <f t="shared" si="2"/>
        <v>173.20699999999999</v>
      </c>
      <c r="J28" s="57">
        <f t="shared" si="2"/>
        <v>252.215</v>
      </c>
      <c r="K28" s="57">
        <f t="shared" si="2"/>
        <v>138.38999999999999</v>
      </c>
      <c r="L28" s="57">
        <f t="shared" si="2"/>
        <v>23.954999999999998</v>
      </c>
      <c r="M28" s="57">
        <f t="shared" si="2"/>
        <v>27.565000000000001</v>
      </c>
      <c r="N28" s="57">
        <f t="shared" si="2"/>
        <v>37.667999999999999</v>
      </c>
      <c r="O28" s="57">
        <f t="shared" si="2"/>
        <v>32.009</v>
      </c>
      <c r="P28" s="57">
        <f t="shared" si="2"/>
        <v>37.462000000000003</v>
      </c>
      <c r="Q28" s="57">
        <f t="shared" si="2"/>
        <v>36.661000000000001</v>
      </c>
      <c r="R28" s="57">
        <f t="shared" si="2"/>
        <v>16.48</v>
      </c>
      <c r="S28" s="57">
        <f t="shared" si="2"/>
        <v>13.374000000000001</v>
      </c>
      <c r="T28" s="57">
        <f t="shared" si="2"/>
        <v>16.838000000000001</v>
      </c>
      <c r="U28" s="57">
        <f t="shared" si="2"/>
        <v>18.997</v>
      </c>
      <c r="V28" s="57">
        <f t="shared" si="2"/>
        <v>18.920000000000002</v>
      </c>
      <c r="W28" s="57">
        <f t="shared" si="2"/>
        <v>32.792000000000002</v>
      </c>
      <c r="X28" s="57">
        <f t="shared" si="2"/>
        <v>62.518000000000001</v>
      </c>
      <c r="Y28" s="57">
        <f t="shared" si="2"/>
        <v>62.241</v>
      </c>
      <c r="Z28" s="58">
        <f t="shared" si="2"/>
        <v>0</v>
      </c>
      <c r="AA28" s="59">
        <f t="shared" si="2"/>
        <v>1711.0700000000002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119.288</v>
      </c>
      <c r="C47" s="83">
        <f t="shared" ref="C47:Z47" si="8">SUM(C10:C13)+C22+C36</f>
        <v>261.92700000000002</v>
      </c>
      <c r="D47" s="83">
        <f t="shared" si="8"/>
        <v>61.046999999999997</v>
      </c>
      <c r="E47" s="83">
        <f t="shared" si="8"/>
        <v>60.314999999999998</v>
      </c>
      <c r="F47" s="83">
        <f t="shared" si="8"/>
        <v>62.122</v>
      </c>
      <c r="G47" s="83">
        <f t="shared" si="8"/>
        <v>67.186999999999998</v>
      </c>
      <c r="H47" s="83">
        <f t="shared" si="8"/>
        <v>77.891999999999996</v>
      </c>
      <c r="I47" s="83">
        <f t="shared" si="8"/>
        <v>173.20699999999999</v>
      </c>
      <c r="J47" s="83">
        <f t="shared" si="8"/>
        <v>252.215</v>
      </c>
      <c r="K47" s="83">
        <f t="shared" si="8"/>
        <v>138.39000000000001</v>
      </c>
      <c r="L47" s="83">
        <f t="shared" si="8"/>
        <v>23.954999999999998</v>
      </c>
      <c r="M47" s="83">
        <f t="shared" si="8"/>
        <v>27.565000000000005</v>
      </c>
      <c r="N47" s="83">
        <f t="shared" si="8"/>
        <v>37.667999999999999</v>
      </c>
      <c r="O47" s="83">
        <f t="shared" si="8"/>
        <v>32.009</v>
      </c>
      <c r="P47" s="83">
        <f t="shared" si="8"/>
        <v>37.461999999999996</v>
      </c>
      <c r="Q47" s="83">
        <f t="shared" si="8"/>
        <v>36.661000000000001</v>
      </c>
      <c r="R47" s="83">
        <f t="shared" si="8"/>
        <v>16.479999999999997</v>
      </c>
      <c r="S47" s="83">
        <f t="shared" si="8"/>
        <v>13.374000000000002</v>
      </c>
      <c r="T47" s="83">
        <f t="shared" si="8"/>
        <v>16.838000000000001</v>
      </c>
      <c r="U47" s="83">
        <f t="shared" si="8"/>
        <v>18.997</v>
      </c>
      <c r="V47" s="83">
        <f t="shared" si="8"/>
        <v>18.920000000000002</v>
      </c>
      <c r="W47" s="83">
        <f t="shared" si="8"/>
        <v>32.792000000000002</v>
      </c>
      <c r="X47" s="83">
        <f t="shared" si="8"/>
        <v>62.518000000000001</v>
      </c>
      <c r="Y47" s="83">
        <f t="shared" si="8"/>
        <v>62.241</v>
      </c>
      <c r="Z47" s="84">
        <f t="shared" si="8"/>
        <v>0</v>
      </c>
      <c r="AA47" s="100">
        <f>SUM(B47:Z47)</f>
        <v>1711.0700000000002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G23" sqref="G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2021-01-15T13:50:39Z</dcterms:created>
  <dcterms:modified xsi:type="dcterms:W3CDTF">2021-01-15T13:50:40Z</dcterms:modified>
</cp:coreProperties>
</file>