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<sst xmlns="http://schemas.openxmlformats.org/spreadsheetml/2006/main" count="110" uniqueCount="50">
  <si>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14/01/2021 15:56:41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</si>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</sst>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22.951000000000001</c:v>
                </c:pt>
                <c:pt idx="15">
                  <c:v>52</c:v>
                </c:pt>
                <c:pt idx="16">
                  <c:v>112</c:v>
                </c:pt>
                <c:pt idx="17">
                  <c:v>118.87299999999999</c:v>
                </c:pt>
                <c:pt idx="19">
                  <c:v>140</c:v>
                </c:pt>
                <c:pt idx="20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140</c:v>
                </c:pt>
                <c:pt idx="5">
                  <c:v>45.682000000000002</c:v>
                </c:pt>
                <c:pt idx="6">
                  <c:v>135</c:v>
                </c:pt>
                <c:pt idx="7">
                  <c:v>264.601</c:v>
                </c:pt>
                <c:pt idx="8">
                  <c:v>225</c:v>
                </c:pt>
                <c:pt idx="9">
                  <c:v>211</c:v>
                </c:pt>
                <c:pt idx="10">
                  <c:v>80</c:v>
                </c:pt>
                <c:pt idx="11">
                  <c:v>81.013000000000005</c:v>
                </c:pt>
                <c:pt idx="12">
                  <c:v>11.352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18.003</c:v>
                </c:pt>
                <c:pt idx="17">
                  <c:v>9.2200000000000006</c:v>
                </c:pt>
                <c:pt idx="18">
                  <c:v>12.486000000000001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0.88</c:v>
                </c:pt>
                <c:pt idx="1">
                  <c:v>4.6050000000000004</c:v>
                </c:pt>
                <c:pt idx="2">
                  <c:v>8.8870000000000005</c:v>
                </c:pt>
                <c:pt idx="3">
                  <c:v>1.393</c:v>
                </c:pt>
                <c:pt idx="4">
                  <c:v>0.89800000000000002</c:v>
                </c:pt>
                <c:pt idx="5">
                  <c:v>5.069</c:v>
                </c:pt>
                <c:pt idx="6">
                  <c:v>1.423</c:v>
                </c:pt>
                <c:pt idx="7">
                  <c:v>1.7999999999999999E-2</c:v>
                </c:pt>
                <c:pt idx="8">
                  <c:v>4.8000000000000001E-2</c:v>
                </c:pt>
                <c:pt idx="9">
                  <c:v>9.4E-2</c:v>
                </c:pt>
                <c:pt idx="10">
                  <c:v>0.11899999999999999</c:v>
                </c:pt>
                <c:pt idx="11">
                  <c:v>6.8000000000000005E-2</c:v>
                </c:pt>
                <c:pt idx="12">
                  <c:v>4.9000000000000002E-2</c:v>
                </c:pt>
                <c:pt idx="13">
                  <c:v>0.124</c:v>
                </c:pt>
                <c:pt idx="14">
                  <c:v>4.4260000000000002</c:v>
                </c:pt>
                <c:pt idx="15">
                  <c:v>3.6700000000000004</c:v>
                </c:pt>
                <c:pt idx="16">
                  <c:v>4.0000000000000001E-3</c:v>
                </c:pt>
                <c:pt idx="19">
                  <c:v>0.47000000000000003</c:v>
                </c:pt>
                <c:pt idx="20">
                  <c:v>3.2770000000000001</c:v>
                </c:pt>
                <c:pt idx="21">
                  <c:v>3.1149999999999998</c:v>
                </c:pt>
                <c:pt idx="22">
                  <c:v>2.3839999999999999</c:v>
                </c:pt>
                <c:pt idx="23">
                  <c:v>2.524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855680"/>
        <c:axId val="400856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254.089</c:v>
                </c:pt>
                <c:pt idx="1">
                  <c:v>8.8950000000000014</c:v>
                </c:pt>
                <c:pt idx="2">
                  <c:v>13.619</c:v>
                </c:pt>
                <c:pt idx="3">
                  <c:v>4.8840000000000003</c:v>
                </c:pt>
                <c:pt idx="4">
                  <c:v>7.008</c:v>
                </c:pt>
                <c:pt idx="5">
                  <c:v>55.38</c:v>
                </c:pt>
                <c:pt idx="6">
                  <c:v>142.018</c:v>
                </c:pt>
                <c:pt idx="7">
                  <c:v>271.39499999999998</c:v>
                </c:pt>
                <c:pt idx="8">
                  <c:v>231.77099999999999</c:v>
                </c:pt>
                <c:pt idx="9">
                  <c:v>239.393</c:v>
                </c:pt>
                <c:pt idx="10">
                  <c:v>86.152000000000001</c:v>
                </c:pt>
                <c:pt idx="11">
                  <c:v>85.384999999999991</c:v>
                </c:pt>
                <c:pt idx="12">
                  <c:v>12.247</c:v>
                </c:pt>
                <c:pt idx="13">
                  <c:v>20.123999999999999</c:v>
                </c:pt>
                <c:pt idx="14">
                  <c:v>24.425999999999998</c:v>
                </c:pt>
                <c:pt idx="15">
                  <c:v>75.67</c:v>
                </c:pt>
                <c:pt idx="16">
                  <c:v>130.00700000000001</c:v>
                </c:pt>
                <c:pt idx="17">
                  <c:v>128.09300000000002</c:v>
                </c:pt>
                <c:pt idx="18">
                  <c:v>12.486000000000001</c:v>
                </c:pt>
                <c:pt idx="19">
                  <c:v>160.47</c:v>
                </c:pt>
                <c:pt idx="20">
                  <c:v>83.276999999999987</c:v>
                </c:pt>
                <c:pt idx="21">
                  <c:v>23.115000000000002</c:v>
                </c:pt>
                <c:pt idx="22">
                  <c:v>132.38400000000001</c:v>
                </c:pt>
                <c:pt idx="23">
                  <c:v>142.524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55680"/>
        <c:axId val="400856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20.3</c:v>
                </c:pt>
                <c:pt idx="1">
                  <c:v>46.44</c:v>
                </c:pt>
                <c:pt idx="2">
                  <c:v>46.44</c:v>
                </c:pt>
                <c:pt idx="3">
                  <c:v>14.4</c:v>
                </c:pt>
                <c:pt idx="4">
                  <c:v>27.1</c:v>
                </c:pt>
                <c:pt idx="5">
                  <c:v>15</c:v>
                </c:pt>
                <c:pt idx="6">
                  <c:v>36.380000000000003</c:v>
                </c:pt>
                <c:pt idx="7">
                  <c:v>26.89</c:v>
                </c:pt>
                <c:pt idx="8">
                  <c:v>48.02</c:v>
                </c:pt>
                <c:pt idx="9">
                  <c:v>30</c:v>
                </c:pt>
                <c:pt idx="10">
                  <c:v>28.4</c:v>
                </c:pt>
                <c:pt idx="11">
                  <c:v>64.540000000000006</c:v>
                </c:pt>
                <c:pt idx="12">
                  <c:v>67.69</c:v>
                </c:pt>
                <c:pt idx="13">
                  <c:v>69.959999999999994</c:v>
                </c:pt>
                <c:pt idx="14">
                  <c:v>77.14</c:v>
                </c:pt>
                <c:pt idx="15">
                  <c:v>76.98</c:v>
                </c:pt>
                <c:pt idx="16">
                  <c:v>81.64</c:v>
                </c:pt>
                <c:pt idx="17">
                  <c:v>95.79</c:v>
                </c:pt>
                <c:pt idx="18">
                  <c:v>96.93</c:v>
                </c:pt>
                <c:pt idx="19">
                  <c:v>94.37</c:v>
                </c:pt>
                <c:pt idx="20">
                  <c:v>77.2</c:v>
                </c:pt>
                <c:pt idx="21">
                  <c:v>67.180000000000007</c:v>
                </c:pt>
                <c:pt idx="22">
                  <c:v>63.46</c:v>
                </c:pt>
                <c:pt idx="23">
                  <c:v>57.01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56856"/>
        <c:axId val="400856464"/>
      </c:lineChart>
      <c:catAx>
        <c:axId val="4008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56072"/>
        <c:crosses val="autoZero"/>
        <c:auto val="1"/>
        <c:lblAlgn val="ctr"/>
        <c:lblOffset val="100"/>
        <c:noMultiLvlLbl val="0"/>
      </c:catAx>
      <c:valAx>
        <c:axId val="40085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55680"/>
        <c:crosses val="autoZero"/>
        <c:crossBetween val="between"/>
      </c:valAx>
      <c:valAx>
        <c:axId val="400856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56856"/>
        <c:crosses val="max"/>
        <c:crossBetween val="between"/>
      </c:valAx>
      <c:catAx>
        <c:axId val="40085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85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44211</v>
          </cell>
        </row>
        <row r="5">
          <cell r="C5" t="str">
            <v>LIDA1</v>
          </cell>
        </row>
        <row r="26">
          <cell r="C26">
            <v>505.82400000000001</v>
          </cell>
        </row>
        <row r="27">
          <cell r="C27">
            <v>1403.357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43.545000000000009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62.085999999999999</v>
          </cell>
        </row>
        <row r="34">
          <cell r="C34">
            <v>330</v>
          </cell>
        </row>
        <row r="35">
          <cell r="C35">
            <v>0</v>
          </cell>
        </row>
        <row r="38">
          <cell r="C38">
            <v>2.59</v>
          </cell>
        </row>
        <row r="39">
          <cell r="C39">
            <v>0</v>
          </cell>
        </row>
        <row r="40">
          <cell r="C40">
            <v>132.63400000000001</v>
          </cell>
        </row>
        <row r="41">
          <cell r="C41">
            <v>45.682000000000002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1652.4740000000002</v>
          </cell>
        </row>
        <row r="46">
          <cell r="C46">
            <v>320</v>
          </cell>
        </row>
        <row r="47">
          <cell r="C47">
            <v>191.43200000000002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20.3</v>
          </cell>
          <cell r="C7">
            <v>46.44</v>
          </cell>
          <cell r="D7">
            <v>46.44</v>
          </cell>
          <cell r="E7">
            <v>14.4</v>
          </cell>
          <cell r="F7">
            <v>27.1</v>
          </cell>
          <cell r="G7">
            <v>15</v>
          </cell>
          <cell r="H7">
            <v>36.380000000000003</v>
          </cell>
          <cell r="I7">
            <v>26.89</v>
          </cell>
          <cell r="J7">
            <v>48.02</v>
          </cell>
          <cell r="K7">
            <v>30</v>
          </cell>
          <cell r="L7">
            <v>28.4</v>
          </cell>
          <cell r="M7">
            <v>64.540000000000006</v>
          </cell>
          <cell r="N7">
            <v>67.69</v>
          </cell>
          <cell r="O7">
            <v>69.959999999999994</v>
          </cell>
          <cell r="P7">
            <v>77.14</v>
          </cell>
          <cell r="Q7">
            <v>76.98</v>
          </cell>
          <cell r="R7">
            <v>81.64</v>
          </cell>
          <cell r="S7">
            <v>95.79</v>
          </cell>
          <cell r="T7">
            <v>96.93</v>
          </cell>
          <cell r="U7">
            <v>94.37</v>
          </cell>
          <cell r="V7">
            <v>77.2</v>
          </cell>
          <cell r="W7">
            <v>67.180000000000007</v>
          </cell>
          <cell r="X7">
            <v>63.46</v>
          </cell>
          <cell r="Y7">
            <v>57.01</v>
          </cell>
        </row>
        <row r="17">
          <cell r="K17">
            <v>12</v>
          </cell>
          <cell r="Q17">
            <v>26</v>
          </cell>
          <cell r="R17">
            <v>56</v>
          </cell>
          <cell r="S17">
            <v>56</v>
          </cell>
          <cell r="U17">
            <v>70</v>
          </cell>
          <cell r="V17">
            <v>30</v>
          </cell>
        </row>
        <row r="18">
          <cell r="K18">
            <v>10.951000000000001</v>
          </cell>
          <cell r="Q18">
            <v>26</v>
          </cell>
          <cell r="R18">
            <v>56</v>
          </cell>
          <cell r="S18">
            <v>62.872999999999998</v>
          </cell>
          <cell r="U18">
            <v>70</v>
          </cell>
          <cell r="V18">
            <v>30</v>
          </cell>
        </row>
        <row r="28">
          <cell r="H28">
            <v>135</v>
          </cell>
          <cell r="I28">
            <v>84.600999999999999</v>
          </cell>
          <cell r="J28">
            <v>155</v>
          </cell>
        </row>
        <row r="29">
          <cell r="B29">
            <v>140</v>
          </cell>
          <cell r="G29">
            <v>45.682000000000002</v>
          </cell>
          <cell r="I29">
            <v>180</v>
          </cell>
          <cell r="J29">
            <v>70</v>
          </cell>
          <cell r="K29">
            <v>211</v>
          </cell>
          <cell r="L29">
            <v>80</v>
          </cell>
          <cell r="M29">
            <v>80</v>
          </cell>
        </row>
        <row r="37">
          <cell r="M37">
            <v>1.0129999999999999</v>
          </cell>
          <cell r="N37">
            <v>11.352</v>
          </cell>
          <cell r="O37">
            <v>20</v>
          </cell>
          <cell r="P37">
            <v>20</v>
          </cell>
          <cell r="Q37">
            <v>20</v>
          </cell>
          <cell r="R37">
            <v>18.003</v>
          </cell>
          <cell r="S37">
            <v>9.2200000000000006</v>
          </cell>
          <cell r="T37">
            <v>12.486000000000001</v>
          </cell>
          <cell r="U37">
            <v>20</v>
          </cell>
          <cell r="V37">
            <v>20</v>
          </cell>
          <cell r="W37">
            <v>20</v>
          </cell>
          <cell r="X37">
            <v>20</v>
          </cell>
        </row>
        <row r="38">
          <cell r="Y38">
            <v>30</v>
          </cell>
        </row>
        <row r="59">
          <cell r="B59">
            <v>0.88</v>
          </cell>
          <cell r="C59">
            <v>4.6050000000000004</v>
          </cell>
          <cell r="D59">
            <v>8.8870000000000005</v>
          </cell>
          <cell r="E59">
            <v>1.393</v>
          </cell>
          <cell r="F59">
            <v>0.89800000000000002</v>
          </cell>
          <cell r="G59">
            <v>5.069</v>
          </cell>
          <cell r="H59">
            <v>1.423</v>
          </cell>
          <cell r="I59">
            <v>1.7999999999999999E-2</v>
          </cell>
          <cell r="J59">
            <v>4.8000000000000001E-2</v>
          </cell>
          <cell r="K59">
            <v>9.4E-2</v>
          </cell>
          <cell r="L59">
            <v>0.11899999999999999</v>
          </cell>
          <cell r="M59">
            <v>6.8000000000000005E-2</v>
          </cell>
          <cell r="N59">
            <v>4.9000000000000002E-2</v>
          </cell>
          <cell r="O59">
            <v>0.124</v>
          </cell>
          <cell r="P59">
            <v>4.4260000000000002</v>
          </cell>
          <cell r="Q59">
            <v>3.6700000000000004</v>
          </cell>
          <cell r="R59">
            <v>4.0000000000000001E-3</v>
          </cell>
          <cell r="U59">
            <v>0.47000000000000003</v>
          </cell>
          <cell r="V59">
            <v>3.2770000000000001</v>
          </cell>
          <cell r="W59">
            <v>3.1149999999999998</v>
          </cell>
          <cell r="X59">
            <v>2.3839999999999999</v>
          </cell>
          <cell r="Y59">
            <v>2.524</v>
          </cell>
        </row>
        <row r="66">
          <cell r="B66">
            <v>3.2090000000000005</v>
          </cell>
          <cell r="C66">
            <v>4.29</v>
          </cell>
          <cell r="D66">
            <v>4.7320000000000002</v>
          </cell>
          <cell r="E66">
            <v>3.4909999999999997</v>
          </cell>
          <cell r="F66">
            <v>6.1099999999999994</v>
          </cell>
          <cell r="G66">
            <v>4.6289999999999996</v>
          </cell>
          <cell r="H66">
            <v>5.5950000000000006</v>
          </cell>
          <cell r="I66">
            <v>6.7760000000000007</v>
          </cell>
          <cell r="J66">
            <v>6.7229999999999999</v>
          </cell>
          <cell r="K66">
            <v>5.3479999999999999</v>
          </cell>
          <cell r="L66">
            <v>6.0329999999999995</v>
          </cell>
          <cell r="M66">
            <v>4.3039999999999994</v>
          </cell>
          <cell r="N66">
            <v>0.84599999999999997</v>
          </cell>
        </row>
        <row r="67">
          <cell r="B67">
            <v>110</v>
          </cell>
          <cell r="X67">
            <v>110</v>
          </cell>
          <cell r="Y67">
            <v>110</v>
          </cell>
        </row>
      </sheetData>
      <sheetData sheetId="17">
        <row r="26">
          <cell r="B26">
            <v>250</v>
          </cell>
          <cell r="H26">
            <v>110</v>
          </cell>
          <cell r="I26">
            <v>264.601</v>
          </cell>
          <cell r="J26">
            <v>225</v>
          </cell>
          <cell r="K26">
            <v>155</v>
          </cell>
        </row>
        <row r="27">
          <cell r="R27">
            <v>60</v>
          </cell>
          <cell r="S27">
            <v>66.873000000000005</v>
          </cell>
          <cell r="X27">
            <v>55</v>
          </cell>
          <cell r="Y27">
            <v>55</v>
          </cell>
        </row>
        <row r="29">
          <cell r="H29">
            <v>25</v>
          </cell>
          <cell r="Q29">
            <v>52</v>
          </cell>
          <cell r="R29">
            <v>52</v>
          </cell>
          <cell r="S29">
            <v>52</v>
          </cell>
          <cell r="U29">
            <v>60</v>
          </cell>
          <cell r="V29">
            <v>60</v>
          </cell>
          <cell r="X29">
            <v>55</v>
          </cell>
          <cell r="Y29">
            <v>55</v>
          </cell>
        </row>
        <row r="45">
          <cell r="K45">
            <v>80</v>
          </cell>
          <cell r="L45">
            <v>80</v>
          </cell>
          <cell r="M45">
            <v>80</v>
          </cell>
          <cell r="U45">
            <v>80</v>
          </cell>
        </row>
        <row r="59">
          <cell r="B59">
            <v>4.0890000000000004</v>
          </cell>
          <cell r="C59">
            <v>8.8950000000000014</v>
          </cell>
          <cell r="D59">
            <v>13.619</v>
          </cell>
          <cell r="E59">
            <v>4.8840000000000003</v>
          </cell>
          <cell r="F59">
            <v>7.008</v>
          </cell>
          <cell r="G59">
            <v>9.6980000000000004</v>
          </cell>
          <cell r="H59">
            <v>7.0180000000000007</v>
          </cell>
          <cell r="I59">
            <v>6.7939999999999996</v>
          </cell>
          <cell r="J59">
            <v>6.7710000000000008</v>
          </cell>
          <cell r="K59">
            <v>4.3929999999999998</v>
          </cell>
          <cell r="L59">
            <v>6.1520000000000001</v>
          </cell>
          <cell r="M59">
            <v>5.1150000000000002</v>
          </cell>
          <cell r="N59">
            <v>8.8419999999999987</v>
          </cell>
          <cell r="O59">
            <v>12.557</v>
          </cell>
          <cell r="P59">
            <v>11.801</v>
          </cell>
          <cell r="Q59">
            <v>10.259</v>
          </cell>
          <cell r="R59">
            <v>9.8699999999999992</v>
          </cell>
          <cell r="S59">
            <v>6.4829999999999997</v>
          </cell>
          <cell r="T59">
            <v>3.165</v>
          </cell>
          <cell r="U59">
            <v>3.6440000000000001</v>
          </cell>
          <cell r="V59">
            <v>6.907</v>
          </cell>
          <cell r="W59">
            <v>9.6440000000000001</v>
          </cell>
          <cell r="X59">
            <v>7.5329999999999995</v>
          </cell>
          <cell r="Y59">
            <v>16.291</v>
          </cell>
        </row>
        <row r="64">
          <cell r="N64">
            <v>2.59</v>
          </cell>
        </row>
        <row r="66">
          <cell r="M66">
            <v>0.27</v>
          </cell>
          <cell r="N66">
            <v>0.81499999999999995</v>
          </cell>
          <cell r="O66">
            <v>7.5669999999999993</v>
          </cell>
          <cell r="P66">
            <v>12.625</v>
          </cell>
          <cell r="Q66">
            <v>13.411000000000001</v>
          </cell>
          <cell r="R66">
            <v>8.1370000000000005</v>
          </cell>
          <cell r="S66">
            <v>2.7370000000000001</v>
          </cell>
          <cell r="T66">
            <v>9.320999999999998</v>
          </cell>
          <cell r="U66">
            <v>16.826000000000001</v>
          </cell>
          <cell r="V66">
            <v>16.37</v>
          </cell>
          <cell r="W66">
            <v>13.471</v>
          </cell>
          <cell r="X66">
            <v>14.851000000000001</v>
          </cell>
          <cell r="Y66">
            <v>16.233000000000001</v>
          </cell>
        </row>
        <row r="67">
          <cell r="G67">
            <v>45.682000000000002</v>
          </cell>
        </row>
      </sheetData>
      <sheetData sheetId="18">
        <row r="7">
          <cell r="B7">
            <v>20.3</v>
          </cell>
          <cell r="C7">
            <v>46.44</v>
          </cell>
          <cell r="D7">
            <v>46.44</v>
          </cell>
          <cell r="E7">
            <v>14.4</v>
          </cell>
          <cell r="F7">
            <v>27.1</v>
          </cell>
          <cell r="G7">
            <v>15</v>
          </cell>
          <cell r="H7">
            <v>36.380000000000003</v>
          </cell>
          <cell r="I7">
            <v>26.89</v>
          </cell>
          <cell r="J7">
            <v>48.02</v>
          </cell>
          <cell r="K7">
            <v>30</v>
          </cell>
          <cell r="L7">
            <v>28.4</v>
          </cell>
          <cell r="M7">
            <v>64.540000000000006</v>
          </cell>
          <cell r="N7">
            <v>67.69</v>
          </cell>
          <cell r="O7">
            <v>69.959999999999994</v>
          </cell>
          <cell r="P7">
            <v>77.14</v>
          </cell>
          <cell r="Q7">
            <v>76.98</v>
          </cell>
          <cell r="R7">
            <v>81.64</v>
          </cell>
          <cell r="S7">
            <v>95.79</v>
          </cell>
          <cell r="T7">
            <v>96.93</v>
          </cell>
          <cell r="U7">
            <v>94.37</v>
          </cell>
          <cell r="V7">
            <v>77.2</v>
          </cell>
          <cell r="W7">
            <v>67.180000000000007</v>
          </cell>
          <cell r="X7">
            <v>63.46</v>
          </cell>
          <cell r="Y7">
            <v>57.01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254.089</v>
      </c>
      <c r="C4" s="18">
        <v>8.8949999999999996</v>
      </c>
      <c r="D4" s="18">
        <v>13.619000000000002</v>
      </c>
      <c r="E4" s="18">
        <v>4.8840000000000003</v>
      </c>
      <c r="F4" s="18">
        <v>7.0079999999999991</v>
      </c>
      <c r="G4" s="18">
        <v>55.38</v>
      </c>
      <c r="H4" s="18">
        <v>142.01800000000003</v>
      </c>
      <c r="I4" s="18">
        <v>271.39499999999992</v>
      </c>
      <c r="J4" s="18">
        <v>231.77099999999999</v>
      </c>
      <c r="K4" s="18">
        <v>239.393</v>
      </c>
      <c r="L4" s="18">
        <v>86.152000000000001</v>
      </c>
      <c r="M4" s="18">
        <v>85.384999999999991</v>
      </c>
      <c r="N4" s="18">
        <v>12.247</v>
      </c>
      <c r="O4" s="18">
        <v>20.123999999999999</v>
      </c>
      <c r="P4" s="18">
        <v>24.426000000000002</v>
      </c>
      <c r="Q4" s="18">
        <v>75.67</v>
      </c>
      <c r="R4" s="18">
        <v>130.00699999999998</v>
      </c>
      <c r="S4" s="18">
        <v>128.09299999999999</v>
      </c>
      <c r="T4" s="18">
        <v>12.486000000000001</v>
      </c>
      <c r="U4" s="18">
        <v>160.47</v>
      </c>
      <c r="V4" s="18">
        <v>83.277000000000001</v>
      </c>
      <c r="W4" s="18">
        <v>23.114999999999998</v>
      </c>
      <c r="X4" s="18">
        <v>132.38400000000001</v>
      </c>
      <c r="Y4" s="18">
        <v>142.524</v>
      </c>
      <c r="Z4" s="19"/>
      <c r="AA4" s="20">
        <f>SUM(B4:Z4)</f>
        <v>2344.8120000000004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20.3</v>
      </c>
      <c r="C7" s="28">
        <v>46.44</v>
      </c>
      <c r="D7" s="28">
        <v>46.44</v>
      </c>
      <c r="E7" s="28">
        <v>14.4</v>
      </c>
      <c r="F7" s="28">
        <v>27.1</v>
      </c>
      <c r="G7" s="28">
        <v>15</v>
      </c>
      <c r="H7" s="28">
        <v>36.380000000000003</v>
      </c>
      <c r="I7" s="28">
        <v>26.89</v>
      </c>
      <c r="J7" s="28">
        <v>48.02</v>
      </c>
      <c r="K7" s="28">
        <v>30</v>
      </c>
      <c r="L7" s="28">
        <v>28.4</v>
      </c>
      <c r="M7" s="28">
        <v>64.540000000000006</v>
      </c>
      <c r="N7" s="28">
        <v>67.69</v>
      </c>
      <c r="O7" s="28">
        <v>69.959999999999994</v>
      </c>
      <c r="P7" s="28">
        <v>77.14</v>
      </c>
      <c r="Q7" s="28">
        <v>76.98</v>
      </c>
      <c r="R7" s="28">
        <v>81.64</v>
      </c>
      <c r="S7" s="28">
        <v>95.79</v>
      </c>
      <c r="T7" s="28">
        <v>96.93</v>
      </c>
      <c r="U7" s="28">
        <v>94.37</v>
      </c>
      <c r="V7" s="28">
        <v>77.2</v>
      </c>
      <c r="W7" s="28">
        <v>67.180000000000007</v>
      </c>
      <c r="X7" s="28">
        <v>63.46</v>
      </c>
      <c r="Y7" s="28">
        <v>57.01</v>
      </c>
      <c r="Z7" s="29"/>
      <c r="AA7" s="30">
        <f>IF(SUM(GR_MAINLAND_MCP_SUM_SELL)&lt;&gt;0,AVERAGEIF(GR_MAINLAND_MCP_SUM_SELL,"&lt;&gt;"""),"")</f>
        <v>55.385833333333331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22.951000000000001</v>
      </c>
      <c r="L10" s="42"/>
      <c r="M10" s="42"/>
      <c r="N10" s="42"/>
      <c r="O10" s="42"/>
      <c r="P10" s="42"/>
      <c r="Q10" s="42">
        <v>52</v>
      </c>
      <c r="R10" s="42">
        <v>112</v>
      </c>
      <c r="S10" s="42">
        <v>118.87299999999999</v>
      </c>
      <c r="T10" s="42"/>
      <c r="U10" s="42">
        <v>140</v>
      </c>
      <c r="V10" s="42">
        <v>60</v>
      </c>
      <c r="W10" s="42"/>
      <c r="X10" s="42"/>
      <c r="Y10" s="42"/>
      <c r="Z10" s="43"/>
      <c r="AA10" s="44">
        <f>SUM(B10:Z10)</f>
        <v>505.82399999999996</v>
      </c>
    </row>
    <row r="11" spans="1:27" ht="24.95" customHeight="1" x14ac:dyDescent="0.2">
      <c r="A11" s="45" t="s">
        <v>7</v>
      </c>
      <c r="B11" s="46">
        <v>140</v>
      </c>
      <c r="C11" s="47"/>
      <c r="D11" s="47"/>
      <c r="E11" s="47"/>
      <c r="F11" s="47"/>
      <c r="G11" s="47">
        <v>45.682000000000002</v>
      </c>
      <c r="H11" s="47">
        <v>135</v>
      </c>
      <c r="I11" s="47">
        <v>264.601</v>
      </c>
      <c r="J11" s="47">
        <v>225</v>
      </c>
      <c r="K11" s="47">
        <v>211</v>
      </c>
      <c r="L11" s="47">
        <v>80</v>
      </c>
      <c r="M11" s="47">
        <v>81.013000000000005</v>
      </c>
      <c r="N11" s="47">
        <v>11.352</v>
      </c>
      <c r="O11" s="47">
        <v>20</v>
      </c>
      <c r="P11" s="47">
        <v>20</v>
      </c>
      <c r="Q11" s="47">
        <v>20</v>
      </c>
      <c r="R11" s="47">
        <v>18.003</v>
      </c>
      <c r="S11" s="47">
        <v>9.2200000000000006</v>
      </c>
      <c r="T11" s="47">
        <v>12.486000000000001</v>
      </c>
      <c r="U11" s="47">
        <v>20</v>
      </c>
      <c r="V11" s="47">
        <v>20</v>
      </c>
      <c r="W11" s="47">
        <v>20</v>
      </c>
      <c r="X11" s="47">
        <v>20</v>
      </c>
      <c r="Y11" s="47">
        <v>30</v>
      </c>
      <c r="Z11" s="48"/>
      <c r="AA11" s="49">
        <f>SUM(B11:Z11)</f>
        <v>1403.357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0.88</v>
      </c>
      <c r="C13" s="52">
        <v>4.6050000000000004</v>
      </c>
      <c r="D13" s="52">
        <v>8.8870000000000005</v>
      </c>
      <c r="E13" s="52">
        <v>1.393</v>
      </c>
      <c r="F13" s="52">
        <v>0.89800000000000002</v>
      </c>
      <c r="G13" s="52">
        <v>5.069</v>
      </c>
      <c r="H13" s="52">
        <v>1.423</v>
      </c>
      <c r="I13" s="52">
        <v>1.7999999999999999E-2</v>
      </c>
      <c r="J13" s="52">
        <v>4.8000000000000001E-2</v>
      </c>
      <c r="K13" s="52">
        <v>9.4E-2</v>
      </c>
      <c r="L13" s="52">
        <v>0.11899999999999999</v>
      </c>
      <c r="M13" s="52">
        <v>6.8000000000000005E-2</v>
      </c>
      <c r="N13" s="52">
        <v>4.9000000000000002E-2</v>
      </c>
      <c r="O13" s="52">
        <v>0.124</v>
      </c>
      <c r="P13" s="52">
        <v>4.4260000000000002</v>
      </c>
      <c r="Q13" s="52">
        <v>3.6700000000000004</v>
      </c>
      <c r="R13" s="52">
        <v>4.0000000000000001E-3</v>
      </c>
      <c r="S13" s="52"/>
      <c r="T13" s="52"/>
      <c r="U13" s="52">
        <v>0.47000000000000003</v>
      </c>
      <c r="V13" s="52">
        <v>3.2770000000000001</v>
      </c>
      <c r="W13" s="52">
        <v>3.1149999999999998</v>
      </c>
      <c r="X13" s="52">
        <v>2.3839999999999999</v>
      </c>
      <c r="Y13" s="52">
        <v>2.524</v>
      </c>
      <c r="Z13" s="53"/>
      <c r="AA13" s="54">
        <f>SUM(B13:Z13)</f>
        <v>43.545000000000009</v>
      </c>
    </row>
    <row r="14" spans="1:27" ht="30" customHeight="1" thickBot="1" x14ac:dyDescent="0.25">
      <c r="A14" s="55" t="s">
        <v>10</v>
      </c>
      <c r="B14" s="56">
        <f>IF(LEN(B$2)&gt;0,SUM(B10:B13),"")</f>
        <v>140.88</v>
      </c>
      <c r="C14" s="57">
        <f t="shared" ref="C14:Z14" si="0">IF(LEN(C$2)&gt;0,SUM(C10:C13),"")</f>
        <v>4.6050000000000004</v>
      </c>
      <c r="D14" s="57">
        <f t="shared" si="0"/>
        <v>8.8870000000000005</v>
      </c>
      <c r="E14" s="57">
        <f t="shared" si="0"/>
        <v>1.393</v>
      </c>
      <c r="F14" s="57">
        <f t="shared" si="0"/>
        <v>0.89800000000000002</v>
      </c>
      <c r="G14" s="57">
        <f t="shared" si="0"/>
        <v>50.751000000000005</v>
      </c>
      <c r="H14" s="57">
        <f t="shared" si="0"/>
        <v>136.423</v>
      </c>
      <c r="I14" s="57">
        <f t="shared" si="0"/>
        <v>264.61899999999997</v>
      </c>
      <c r="J14" s="57">
        <f t="shared" si="0"/>
        <v>225.048</v>
      </c>
      <c r="K14" s="57">
        <f t="shared" si="0"/>
        <v>234.04499999999999</v>
      </c>
      <c r="L14" s="57">
        <f t="shared" si="0"/>
        <v>80.119</v>
      </c>
      <c r="M14" s="57">
        <f t="shared" si="0"/>
        <v>81.081000000000003</v>
      </c>
      <c r="N14" s="57">
        <f t="shared" si="0"/>
        <v>11.401</v>
      </c>
      <c r="O14" s="57">
        <f t="shared" si="0"/>
        <v>20.123999999999999</v>
      </c>
      <c r="P14" s="57">
        <f t="shared" si="0"/>
        <v>24.426000000000002</v>
      </c>
      <c r="Q14" s="57">
        <f t="shared" si="0"/>
        <v>75.67</v>
      </c>
      <c r="R14" s="57">
        <f t="shared" si="0"/>
        <v>130.00699999999998</v>
      </c>
      <c r="S14" s="57">
        <f t="shared" si="0"/>
        <v>128.09299999999999</v>
      </c>
      <c r="T14" s="57">
        <f t="shared" si="0"/>
        <v>12.486000000000001</v>
      </c>
      <c r="U14" s="57">
        <f t="shared" si="0"/>
        <v>160.47</v>
      </c>
      <c r="V14" s="57">
        <f t="shared" si="0"/>
        <v>83.277000000000001</v>
      </c>
      <c r="W14" s="57">
        <f t="shared" si="0"/>
        <v>23.114999999999998</v>
      </c>
      <c r="X14" s="57">
        <f t="shared" si="0"/>
        <v>22.384</v>
      </c>
      <c r="Y14" s="57">
        <f t="shared" si="0"/>
        <v>32.524000000000001</v>
      </c>
      <c r="Z14" s="58" t="str">
        <f t="shared" si="0"/>
        <v/>
      </c>
      <c r="AA14" s="59">
        <f>SUM(AA9:AA13)</f>
        <v>1952.7260000000001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3.2090000000000005</v>
      </c>
      <c r="C19" s="76">
        <v>4.29</v>
      </c>
      <c r="D19" s="76">
        <v>4.7320000000000002</v>
      </c>
      <c r="E19" s="76">
        <v>3.4909999999999997</v>
      </c>
      <c r="F19" s="76">
        <v>6.1099999999999994</v>
      </c>
      <c r="G19" s="76">
        <v>4.6289999999999996</v>
      </c>
      <c r="H19" s="76">
        <v>5.5950000000000006</v>
      </c>
      <c r="I19" s="76">
        <v>6.7760000000000007</v>
      </c>
      <c r="J19" s="76">
        <v>6.7229999999999999</v>
      </c>
      <c r="K19" s="76">
        <v>5.3479999999999999</v>
      </c>
      <c r="L19" s="76">
        <v>6.0329999999999995</v>
      </c>
      <c r="M19" s="76">
        <v>4.3039999999999994</v>
      </c>
      <c r="N19" s="76">
        <v>0.84599999999999997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62.085999999999999</v>
      </c>
    </row>
    <row r="20" spans="1:27" ht="24.95" customHeight="1" x14ac:dyDescent="0.2">
      <c r="A20" s="77" t="s">
        <v>15</v>
      </c>
      <c r="B20" s="76">
        <v>110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>
        <v>110</v>
      </c>
      <c r="Y20" s="76">
        <v>110</v>
      </c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113.209</v>
      </c>
      <c r="C22" s="83">
        <f t="shared" ref="C22:Z22" si="1">IF(LEN(C$2)&gt;0,SUM(C17:C21),"")</f>
        <v>4.29</v>
      </c>
      <c r="D22" s="83">
        <f t="shared" si="1"/>
        <v>4.7320000000000002</v>
      </c>
      <c r="E22" s="83">
        <f t="shared" si="1"/>
        <v>3.4909999999999997</v>
      </c>
      <c r="F22" s="83">
        <f t="shared" si="1"/>
        <v>6.1099999999999994</v>
      </c>
      <c r="G22" s="83">
        <f t="shared" si="1"/>
        <v>4.6289999999999996</v>
      </c>
      <c r="H22" s="83">
        <f t="shared" si="1"/>
        <v>5.5950000000000006</v>
      </c>
      <c r="I22" s="83">
        <f t="shared" si="1"/>
        <v>6.7760000000000007</v>
      </c>
      <c r="J22" s="83">
        <f t="shared" si="1"/>
        <v>6.7229999999999999</v>
      </c>
      <c r="K22" s="83">
        <f t="shared" si="1"/>
        <v>5.3479999999999999</v>
      </c>
      <c r="L22" s="83">
        <f t="shared" si="1"/>
        <v>6.0329999999999995</v>
      </c>
      <c r="M22" s="83">
        <f t="shared" si="1"/>
        <v>4.3039999999999994</v>
      </c>
      <c r="N22" s="83">
        <f t="shared" si="1"/>
        <v>0.84599999999999997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110</v>
      </c>
      <c r="Y22" s="83">
        <f t="shared" si="1"/>
        <v>110</v>
      </c>
      <c r="Z22" s="84" t="str">
        <f t="shared" si="1"/>
        <v/>
      </c>
      <c r="AA22" s="85">
        <f>SUM(AA17:AA21)</f>
        <v>392.08600000000001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254.089</v>
      </c>
      <c r="C26" s="72">
        <v>8.8949999999999996</v>
      </c>
      <c r="D26" s="72">
        <v>13.619</v>
      </c>
      <c r="E26" s="72">
        <v>4.8840000000000003</v>
      </c>
      <c r="F26" s="72">
        <v>7.008</v>
      </c>
      <c r="G26" s="72">
        <v>55.38</v>
      </c>
      <c r="H26" s="72">
        <v>142.018</v>
      </c>
      <c r="I26" s="72">
        <v>271.39499999999998</v>
      </c>
      <c r="J26" s="72">
        <v>231.77099999999999</v>
      </c>
      <c r="K26" s="72">
        <v>239.393</v>
      </c>
      <c r="L26" s="72">
        <v>86.152000000000001</v>
      </c>
      <c r="M26" s="72">
        <v>85.385000000000005</v>
      </c>
      <c r="N26" s="72">
        <v>12.247</v>
      </c>
      <c r="O26" s="72">
        <v>20.123999999999999</v>
      </c>
      <c r="P26" s="72">
        <v>24.425999999999998</v>
      </c>
      <c r="Q26" s="72">
        <v>75.67</v>
      </c>
      <c r="R26" s="72">
        <v>130.00700000000001</v>
      </c>
      <c r="S26" s="72">
        <v>128.09299999999999</v>
      </c>
      <c r="T26" s="72">
        <v>12.486000000000001</v>
      </c>
      <c r="U26" s="72">
        <v>160.47</v>
      </c>
      <c r="V26" s="72">
        <v>83.277000000000001</v>
      </c>
      <c r="W26" s="72">
        <v>23.114999999999998</v>
      </c>
      <c r="X26" s="72">
        <v>132.38399999999999</v>
      </c>
      <c r="Y26" s="72">
        <v>142.524</v>
      </c>
      <c r="Z26" s="73"/>
      <c r="AA26" s="74">
        <f>SUM(B26:Z26)</f>
        <v>2344.8119999999999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254.089</v>
      </c>
      <c r="C28" s="57">
        <f t="shared" ref="C28:Z28" si="2">IF(LEN(C$2)&gt;0,SUM(C25:C27),"")</f>
        <v>8.8949999999999996</v>
      </c>
      <c r="D28" s="57">
        <f t="shared" si="2"/>
        <v>13.619</v>
      </c>
      <c r="E28" s="57">
        <f t="shared" si="2"/>
        <v>4.8840000000000003</v>
      </c>
      <c r="F28" s="57">
        <f t="shared" si="2"/>
        <v>7.008</v>
      </c>
      <c r="G28" s="57">
        <f t="shared" si="2"/>
        <v>55.38</v>
      </c>
      <c r="H28" s="57">
        <f t="shared" si="2"/>
        <v>142.018</v>
      </c>
      <c r="I28" s="57">
        <f t="shared" si="2"/>
        <v>271.39499999999998</v>
      </c>
      <c r="J28" s="57">
        <f t="shared" si="2"/>
        <v>231.77099999999999</v>
      </c>
      <c r="K28" s="57">
        <f t="shared" si="2"/>
        <v>239.393</v>
      </c>
      <c r="L28" s="57">
        <f t="shared" si="2"/>
        <v>86.152000000000001</v>
      </c>
      <c r="M28" s="57">
        <f t="shared" si="2"/>
        <v>85.385000000000005</v>
      </c>
      <c r="N28" s="57">
        <f t="shared" si="2"/>
        <v>12.247</v>
      </c>
      <c r="O28" s="57">
        <f t="shared" si="2"/>
        <v>20.123999999999999</v>
      </c>
      <c r="P28" s="57">
        <f t="shared" si="2"/>
        <v>24.425999999999998</v>
      </c>
      <c r="Q28" s="57">
        <f t="shared" si="2"/>
        <v>75.67</v>
      </c>
      <c r="R28" s="57">
        <f t="shared" si="2"/>
        <v>130.00700000000001</v>
      </c>
      <c r="S28" s="57">
        <f t="shared" si="2"/>
        <v>128.09299999999999</v>
      </c>
      <c r="T28" s="57">
        <f t="shared" si="2"/>
        <v>12.486000000000001</v>
      </c>
      <c r="U28" s="57">
        <f t="shared" si="2"/>
        <v>160.47</v>
      </c>
      <c r="V28" s="57">
        <f t="shared" si="2"/>
        <v>83.277000000000001</v>
      </c>
      <c r="W28" s="57">
        <f t="shared" si="2"/>
        <v>23.114999999999998</v>
      </c>
      <c r="X28" s="57">
        <f t="shared" si="2"/>
        <v>132.38399999999999</v>
      </c>
      <c r="Y28" s="57">
        <f t="shared" si="2"/>
        <v>142.524</v>
      </c>
      <c r="Z28" s="58" t="str">
        <f t="shared" si="2"/>
        <v/>
      </c>
      <c r="AA28" s="59">
        <f>SUM(AA25:AA27)</f>
        <v>2344.8119999999999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254.089</v>
      </c>
      <c r="C47" s="83">
        <f t="shared" ref="C47:Z47" si="8">IF(LEN(C$2)&gt;0,C14+C22+C36,"")</f>
        <v>8.8949999999999996</v>
      </c>
      <c r="D47" s="83">
        <f t="shared" si="8"/>
        <v>13.619</v>
      </c>
      <c r="E47" s="83">
        <f t="shared" si="8"/>
        <v>4.8839999999999995</v>
      </c>
      <c r="F47" s="83">
        <f t="shared" si="8"/>
        <v>7.0079999999999991</v>
      </c>
      <c r="G47" s="83">
        <f t="shared" si="8"/>
        <v>55.38</v>
      </c>
      <c r="H47" s="83">
        <f t="shared" si="8"/>
        <v>142.018</v>
      </c>
      <c r="I47" s="83">
        <f t="shared" si="8"/>
        <v>271.39499999999998</v>
      </c>
      <c r="J47" s="83">
        <f t="shared" si="8"/>
        <v>231.77100000000002</v>
      </c>
      <c r="K47" s="83">
        <f t="shared" si="8"/>
        <v>239.393</v>
      </c>
      <c r="L47" s="83">
        <f t="shared" si="8"/>
        <v>86.152000000000001</v>
      </c>
      <c r="M47" s="83">
        <f t="shared" si="8"/>
        <v>85.385000000000005</v>
      </c>
      <c r="N47" s="83">
        <f t="shared" si="8"/>
        <v>12.247</v>
      </c>
      <c r="O47" s="83">
        <f t="shared" si="8"/>
        <v>20.123999999999999</v>
      </c>
      <c r="P47" s="83">
        <f t="shared" si="8"/>
        <v>24.426000000000002</v>
      </c>
      <c r="Q47" s="83">
        <f t="shared" si="8"/>
        <v>75.67</v>
      </c>
      <c r="R47" s="83">
        <f t="shared" si="8"/>
        <v>130.00699999999998</v>
      </c>
      <c r="S47" s="83">
        <f t="shared" si="8"/>
        <v>128.09299999999999</v>
      </c>
      <c r="T47" s="83">
        <f t="shared" si="8"/>
        <v>12.486000000000001</v>
      </c>
      <c r="U47" s="83">
        <f t="shared" si="8"/>
        <v>160.47</v>
      </c>
      <c r="V47" s="83">
        <f t="shared" si="8"/>
        <v>83.277000000000001</v>
      </c>
      <c r="W47" s="83">
        <f t="shared" si="8"/>
        <v>23.114999999999998</v>
      </c>
      <c r="X47" s="83">
        <f t="shared" si="8"/>
        <v>132.38400000000001</v>
      </c>
      <c r="Y47" s="83">
        <f t="shared" si="8"/>
        <v>142.524</v>
      </c>
      <c r="Z47" s="84" t="str">
        <f t="shared" si="8"/>
        <v/>
      </c>
      <c r="AA47" s="100">
        <f>SUM(B47:Z47)</f>
        <v>2344.8120000000004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254.089</v>
      </c>
      <c r="C4" s="18">
        <v>8.8950000000000014</v>
      </c>
      <c r="D4" s="18">
        <v>13.619</v>
      </c>
      <c r="E4" s="18">
        <v>4.8840000000000003</v>
      </c>
      <c r="F4" s="18">
        <v>7.008</v>
      </c>
      <c r="G4" s="18">
        <v>55.38</v>
      </c>
      <c r="H4" s="18">
        <v>142.018</v>
      </c>
      <c r="I4" s="18">
        <v>271.39499999999998</v>
      </c>
      <c r="J4" s="18">
        <v>231.77099999999999</v>
      </c>
      <c r="K4" s="18">
        <v>239.393</v>
      </c>
      <c r="L4" s="18">
        <v>86.152000000000001</v>
      </c>
      <c r="M4" s="18">
        <v>85.384999999999991</v>
      </c>
      <c r="N4" s="18">
        <v>12.247</v>
      </c>
      <c r="O4" s="18">
        <v>20.123999999999999</v>
      </c>
      <c r="P4" s="18">
        <v>24.425999999999998</v>
      </c>
      <c r="Q4" s="18">
        <v>75.67</v>
      </c>
      <c r="R4" s="18">
        <v>130.00700000000001</v>
      </c>
      <c r="S4" s="18">
        <v>128.09300000000002</v>
      </c>
      <c r="T4" s="18">
        <v>12.486000000000001</v>
      </c>
      <c r="U4" s="18">
        <v>160.47</v>
      </c>
      <c r="V4" s="18">
        <v>83.276999999999987</v>
      </c>
      <c r="W4" s="18">
        <v>23.115000000000002</v>
      </c>
      <c r="X4" s="18">
        <v>132.38400000000001</v>
      </c>
      <c r="Y4" s="18">
        <v>142.524</v>
      </c>
      <c r="Z4" s="19"/>
      <c r="AA4" s="20">
        <f>SUM(B4:Z4)</f>
        <v>2344.8119999999999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20.3</v>
      </c>
      <c r="C7" s="28">
        <v>46.44</v>
      </c>
      <c r="D7" s="28">
        <v>46.44</v>
      </c>
      <c r="E7" s="28">
        <v>14.4</v>
      </c>
      <c r="F7" s="28">
        <v>27.1</v>
      </c>
      <c r="G7" s="28">
        <v>15</v>
      </c>
      <c r="H7" s="28">
        <v>36.380000000000003</v>
      </c>
      <c r="I7" s="28">
        <v>26.89</v>
      </c>
      <c r="J7" s="28">
        <v>48.02</v>
      </c>
      <c r="K7" s="28">
        <v>30</v>
      </c>
      <c r="L7" s="28">
        <v>28.4</v>
      </c>
      <c r="M7" s="28">
        <v>64.540000000000006</v>
      </c>
      <c r="N7" s="28">
        <v>67.69</v>
      </c>
      <c r="O7" s="28">
        <v>69.959999999999994</v>
      </c>
      <c r="P7" s="28">
        <v>77.14</v>
      </c>
      <c r="Q7" s="28">
        <v>76.98</v>
      </c>
      <c r="R7" s="28">
        <v>81.64</v>
      </c>
      <c r="S7" s="28">
        <v>95.79</v>
      </c>
      <c r="T7" s="28">
        <v>96.93</v>
      </c>
      <c r="U7" s="28">
        <v>94.37</v>
      </c>
      <c r="V7" s="28">
        <v>77.2</v>
      </c>
      <c r="W7" s="28">
        <v>67.180000000000007</v>
      </c>
      <c r="X7" s="28">
        <v>63.46</v>
      </c>
      <c r="Y7" s="28">
        <v>57.01</v>
      </c>
      <c r="Z7" s="29"/>
      <c r="AA7" s="30">
        <v>55.385833333333331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250</v>
      </c>
      <c r="C11" s="47"/>
      <c r="D11" s="47"/>
      <c r="E11" s="47"/>
      <c r="F11" s="47"/>
      <c r="G11" s="47"/>
      <c r="H11" s="47">
        <v>135</v>
      </c>
      <c r="I11" s="47">
        <v>264.601</v>
      </c>
      <c r="J11" s="47">
        <v>225</v>
      </c>
      <c r="K11" s="47">
        <v>155</v>
      </c>
      <c r="L11" s="47"/>
      <c r="M11" s="47"/>
      <c r="N11" s="47"/>
      <c r="O11" s="47"/>
      <c r="P11" s="47"/>
      <c r="Q11" s="47">
        <v>52</v>
      </c>
      <c r="R11" s="47">
        <v>112</v>
      </c>
      <c r="S11" s="47">
        <v>118.873</v>
      </c>
      <c r="T11" s="47"/>
      <c r="U11" s="47">
        <v>60</v>
      </c>
      <c r="V11" s="47">
        <v>60</v>
      </c>
      <c r="W11" s="47"/>
      <c r="X11" s="47">
        <v>110</v>
      </c>
      <c r="Y11" s="47">
        <v>110</v>
      </c>
      <c r="Z11" s="48"/>
      <c r="AA11" s="49">
        <f>SUM(B11:Z11)</f>
        <v>1652.4740000000002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80</v>
      </c>
      <c r="L12" s="47">
        <v>80</v>
      </c>
      <c r="M12" s="47">
        <v>80</v>
      </c>
      <c r="N12" s="47"/>
      <c r="O12" s="47"/>
      <c r="P12" s="47"/>
      <c r="Q12" s="47"/>
      <c r="R12" s="47"/>
      <c r="S12" s="47"/>
      <c r="T12" s="47"/>
      <c r="U12" s="47">
        <v>80</v>
      </c>
      <c r="V12" s="47"/>
      <c r="W12" s="47"/>
      <c r="X12" s="47"/>
      <c r="Y12" s="47"/>
      <c r="Z12" s="48"/>
      <c r="AA12" s="49">
        <f>SUM(B12:Z12)</f>
        <v>320</v>
      </c>
    </row>
    <row r="13" spans="1:27" ht="24.95" customHeight="1" x14ac:dyDescent="0.2">
      <c r="A13" s="50" t="s">
        <v>9</v>
      </c>
      <c r="B13" s="51">
        <v>4.0890000000000004</v>
      </c>
      <c r="C13" s="52">
        <v>8.8950000000000014</v>
      </c>
      <c r="D13" s="52">
        <v>13.619</v>
      </c>
      <c r="E13" s="52">
        <v>4.8840000000000003</v>
      </c>
      <c r="F13" s="52">
        <v>7.008</v>
      </c>
      <c r="G13" s="52">
        <v>9.6980000000000004</v>
      </c>
      <c r="H13" s="52">
        <v>7.0180000000000007</v>
      </c>
      <c r="I13" s="52">
        <v>6.7939999999999996</v>
      </c>
      <c r="J13" s="52">
        <v>6.7710000000000008</v>
      </c>
      <c r="K13" s="52">
        <v>4.3929999999999998</v>
      </c>
      <c r="L13" s="52">
        <v>6.1520000000000001</v>
      </c>
      <c r="M13" s="52">
        <v>5.1150000000000002</v>
      </c>
      <c r="N13" s="52">
        <v>8.8419999999999987</v>
      </c>
      <c r="O13" s="52">
        <v>12.557</v>
      </c>
      <c r="P13" s="52">
        <v>11.801</v>
      </c>
      <c r="Q13" s="52">
        <v>10.259</v>
      </c>
      <c r="R13" s="52">
        <v>9.8699999999999992</v>
      </c>
      <c r="S13" s="52">
        <v>6.4829999999999997</v>
      </c>
      <c r="T13" s="52">
        <v>3.165</v>
      </c>
      <c r="U13" s="52">
        <v>3.6440000000000001</v>
      </c>
      <c r="V13" s="52">
        <v>6.907</v>
      </c>
      <c r="W13" s="52">
        <v>9.6440000000000001</v>
      </c>
      <c r="X13" s="52">
        <v>7.5329999999999995</v>
      </c>
      <c r="Y13" s="52">
        <v>16.291</v>
      </c>
      <c r="Z13" s="53"/>
      <c r="AA13" s="54">
        <f>SUM(B13:Z13)</f>
        <v>191.43200000000002</v>
      </c>
    </row>
    <row r="14" spans="1:27" ht="30" customHeight="1" thickBot="1" x14ac:dyDescent="0.25">
      <c r="A14" s="55" t="s">
        <v>10</v>
      </c>
      <c r="B14" s="56">
        <f>IF(LEN(B$2)&gt;0,SUM(B10:B13),"")</f>
        <v>254.089</v>
      </c>
      <c r="C14" s="57">
        <f t="shared" ref="C14:Z14" si="0">IF(LEN(C$2)&gt;0,SUM(C10:C13),"")</f>
        <v>8.8950000000000014</v>
      </c>
      <c r="D14" s="57">
        <f t="shared" si="0"/>
        <v>13.619</v>
      </c>
      <c r="E14" s="57">
        <f t="shared" si="0"/>
        <v>4.8840000000000003</v>
      </c>
      <c r="F14" s="57">
        <f t="shared" si="0"/>
        <v>7.008</v>
      </c>
      <c r="G14" s="57">
        <f t="shared" si="0"/>
        <v>9.6980000000000004</v>
      </c>
      <c r="H14" s="57">
        <f t="shared" si="0"/>
        <v>142.018</v>
      </c>
      <c r="I14" s="57">
        <f t="shared" si="0"/>
        <v>271.39499999999998</v>
      </c>
      <c r="J14" s="57">
        <f t="shared" si="0"/>
        <v>231.77100000000002</v>
      </c>
      <c r="K14" s="57">
        <f t="shared" si="0"/>
        <v>239.393</v>
      </c>
      <c r="L14" s="57">
        <f t="shared" si="0"/>
        <v>86.152000000000001</v>
      </c>
      <c r="M14" s="57">
        <f t="shared" si="0"/>
        <v>85.114999999999995</v>
      </c>
      <c r="N14" s="57">
        <f t="shared" si="0"/>
        <v>8.8419999999999987</v>
      </c>
      <c r="O14" s="57">
        <f t="shared" si="0"/>
        <v>12.557</v>
      </c>
      <c r="P14" s="57">
        <f t="shared" si="0"/>
        <v>11.801</v>
      </c>
      <c r="Q14" s="57">
        <f t="shared" si="0"/>
        <v>62.259</v>
      </c>
      <c r="R14" s="57">
        <f t="shared" si="0"/>
        <v>121.87</v>
      </c>
      <c r="S14" s="57">
        <f t="shared" si="0"/>
        <v>125.35600000000001</v>
      </c>
      <c r="T14" s="57">
        <f t="shared" si="0"/>
        <v>3.165</v>
      </c>
      <c r="U14" s="57">
        <f t="shared" si="0"/>
        <v>143.64400000000001</v>
      </c>
      <c r="V14" s="57">
        <f t="shared" si="0"/>
        <v>66.906999999999996</v>
      </c>
      <c r="W14" s="57">
        <f t="shared" si="0"/>
        <v>9.6440000000000001</v>
      </c>
      <c r="X14" s="57">
        <f t="shared" si="0"/>
        <v>117.533</v>
      </c>
      <c r="Y14" s="57">
        <f t="shared" si="0"/>
        <v>126.291</v>
      </c>
      <c r="Z14" s="58" t="str">
        <f t="shared" si="0"/>
        <v/>
      </c>
      <c r="AA14" s="59">
        <f>SUM(AA9:AA13)</f>
        <v>2163.9059999999999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2.59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0.27</v>
      </c>
      <c r="N19" s="76">
        <v>0.81499999999999995</v>
      </c>
      <c r="O19" s="76">
        <v>7.5669999999999993</v>
      </c>
      <c r="P19" s="76">
        <v>12.625</v>
      </c>
      <c r="Q19" s="76">
        <v>13.411000000000001</v>
      </c>
      <c r="R19" s="76">
        <v>8.1370000000000005</v>
      </c>
      <c r="S19" s="76">
        <v>2.7370000000000001</v>
      </c>
      <c r="T19" s="76">
        <v>9.320999999999998</v>
      </c>
      <c r="U19" s="76">
        <v>16.826000000000001</v>
      </c>
      <c r="V19" s="76">
        <v>16.37</v>
      </c>
      <c r="W19" s="76">
        <v>13.471</v>
      </c>
      <c r="X19" s="76">
        <v>14.851000000000001</v>
      </c>
      <c r="Y19" s="76">
        <v>16.233000000000001</v>
      </c>
      <c r="Z19" s="73"/>
      <c r="AA19" s="74">
        <f>SUM(B19:Z19)</f>
        <v>132.63400000000001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>
        <v>45.682000000000002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45.682000000000002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45.682000000000002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0.27</v>
      </c>
      <c r="N22" s="83">
        <f t="shared" si="1"/>
        <v>3.4049999999999998</v>
      </c>
      <c r="O22" s="83">
        <f t="shared" si="1"/>
        <v>7.5669999999999993</v>
      </c>
      <c r="P22" s="83">
        <f t="shared" si="1"/>
        <v>12.625</v>
      </c>
      <c r="Q22" s="83">
        <f t="shared" si="1"/>
        <v>13.411000000000001</v>
      </c>
      <c r="R22" s="83">
        <f t="shared" si="1"/>
        <v>8.1370000000000005</v>
      </c>
      <c r="S22" s="83">
        <f t="shared" si="1"/>
        <v>2.7370000000000001</v>
      </c>
      <c r="T22" s="83">
        <f t="shared" si="1"/>
        <v>9.320999999999998</v>
      </c>
      <c r="U22" s="83">
        <f t="shared" si="1"/>
        <v>16.826000000000001</v>
      </c>
      <c r="V22" s="83">
        <f t="shared" si="1"/>
        <v>16.37</v>
      </c>
      <c r="W22" s="83">
        <f t="shared" si="1"/>
        <v>13.471</v>
      </c>
      <c r="X22" s="83">
        <f t="shared" si="1"/>
        <v>14.851000000000001</v>
      </c>
      <c r="Y22" s="83">
        <f t="shared" si="1"/>
        <v>16.233000000000001</v>
      </c>
      <c r="Z22" s="84">
        <f t="shared" si="1"/>
        <v>0</v>
      </c>
      <c r="AA22" s="85">
        <f t="shared" si="1"/>
        <v>180.90600000000001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254.089</v>
      </c>
      <c r="C26" s="72">
        <v>8.8949999999999996</v>
      </c>
      <c r="D26" s="72">
        <v>13.619</v>
      </c>
      <c r="E26" s="72">
        <v>4.8840000000000003</v>
      </c>
      <c r="F26" s="72">
        <v>7.008</v>
      </c>
      <c r="G26" s="72">
        <v>55.38</v>
      </c>
      <c r="H26" s="72">
        <v>142.018</v>
      </c>
      <c r="I26" s="72">
        <v>271.39499999999998</v>
      </c>
      <c r="J26" s="72">
        <v>231.77099999999999</v>
      </c>
      <c r="K26" s="72">
        <v>239.393</v>
      </c>
      <c r="L26" s="72">
        <v>86.152000000000001</v>
      </c>
      <c r="M26" s="72">
        <v>85.385000000000005</v>
      </c>
      <c r="N26" s="72">
        <v>12.247</v>
      </c>
      <c r="O26" s="72">
        <v>20.123999999999999</v>
      </c>
      <c r="P26" s="72">
        <v>24.425999999999998</v>
      </c>
      <c r="Q26" s="72">
        <v>75.67</v>
      </c>
      <c r="R26" s="72">
        <v>130.00700000000001</v>
      </c>
      <c r="S26" s="72">
        <v>128.09299999999999</v>
      </c>
      <c r="T26" s="72">
        <v>12.486000000000001</v>
      </c>
      <c r="U26" s="72">
        <v>160.47</v>
      </c>
      <c r="V26" s="72">
        <v>83.277000000000001</v>
      </c>
      <c r="W26" s="72">
        <v>23.114999999999998</v>
      </c>
      <c r="X26" s="72">
        <v>132.38399999999999</v>
      </c>
      <c r="Y26" s="72">
        <v>142.524</v>
      </c>
      <c r="Z26" s="73"/>
      <c r="AA26" s="74">
        <f>SUM(B26:Z26)</f>
        <v>2344.8119999999999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254.089</v>
      </c>
      <c r="C28" s="57">
        <f t="shared" si="2"/>
        <v>8.8949999999999996</v>
      </c>
      <c r="D28" s="57">
        <f t="shared" si="2"/>
        <v>13.619</v>
      </c>
      <c r="E28" s="57">
        <f t="shared" si="2"/>
        <v>4.8840000000000003</v>
      </c>
      <c r="F28" s="57">
        <f t="shared" si="2"/>
        <v>7.008</v>
      </c>
      <c r="G28" s="57">
        <f t="shared" si="2"/>
        <v>55.38</v>
      </c>
      <c r="H28" s="57">
        <f t="shared" si="2"/>
        <v>142.018</v>
      </c>
      <c r="I28" s="57">
        <f t="shared" si="2"/>
        <v>271.39499999999998</v>
      </c>
      <c r="J28" s="57">
        <f t="shared" si="2"/>
        <v>231.77099999999999</v>
      </c>
      <c r="K28" s="57">
        <f t="shared" si="2"/>
        <v>239.393</v>
      </c>
      <c r="L28" s="57">
        <f t="shared" si="2"/>
        <v>86.152000000000001</v>
      </c>
      <c r="M28" s="57">
        <f t="shared" si="2"/>
        <v>85.385000000000005</v>
      </c>
      <c r="N28" s="57">
        <f t="shared" si="2"/>
        <v>12.247</v>
      </c>
      <c r="O28" s="57">
        <f t="shared" si="2"/>
        <v>20.123999999999999</v>
      </c>
      <c r="P28" s="57">
        <f t="shared" si="2"/>
        <v>24.425999999999998</v>
      </c>
      <c r="Q28" s="57">
        <f t="shared" si="2"/>
        <v>75.67</v>
      </c>
      <c r="R28" s="57">
        <f t="shared" si="2"/>
        <v>130.00700000000001</v>
      </c>
      <c r="S28" s="57">
        <f t="shared" si="2"/>
        <v>128.09299999999999</v>
      </c>
      <c r="T28" s="57">
        <f t="shared" si="2"/>
        <v>12.486000000000001</v>
      </c>
      <c r="U28" s="57">
        <f t="shared" si="2"/>
        <v>160.47</v>
      </c>
      <c r="V28" s="57">
        <f t="shared" si="2"/>
        <v>83.277000000000001</v>
      </c>
      <c r="W28" s="57">
        <f t="shared" si="2"/>
        <v>23.114999999999998</v>
      </c>
      <c r="X28" s="57">
        <f t="shared" si="2"/>
        <v>132.38399999999999</v>
      </c>
      <c r="Y28" s="57">
        <f t="shared" si="2"/>
        <v>142.524</v>
      </c>
      <c r="Z28" s="58">
        <f t="shared" si="2"/>
        <v>0</v>
      </c>
      <c r="AA28" s="59">
        <f t="shared" si="2"/>
        <v>2344.8119999999999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254.089</v>
      </c>
      <c r="C47" s="83">
        <f t="shared" ref="C47:Z47" si="8">SUM(C10:C13)+C22+C36</f>
        <v>8.8950000000000014</v>
      </c>
      <c r="D47" s="83">
        <f t="shared" si="8"/>
        <v>13.619</v>
      </c>
      <c r="E47" s="83">
        <f t="shared" si="8"/>
        <v>4.8840000000000003</v>
      </c>
      <c r="F47" s="83">
        <f t="shared" si="8"/>
        <v>7.008</v>
      </c>
      <c r="G47" s="83">
        <f t="shared" si="8"/>
        <v>55.38</v>
      </c>
      <c r="H47" s="83">
        <f t="shared" si="8"/>
        <v>142.018</v>
      </c>
      <c r="I47" s="83">
        <f t="shared" si="8"/>
        <v>271.39499999999998</v>
      </c>
      <c r="J47" s="83">
        <f t="shared" si="8"/>
        <v>231.77100000000002</v>
      </c>
      <c r="K47" s="83">
        <f t="shared" si="8"/>
        <v>239.393</v>
      </c>
      <c r="L47" s="83">
        <f t="shared" si="8"/>
        <v>86.152000000000001</v>
      </c>
      <c r="M47" s="83">
        <f t="shared" si="8"/>
        <v>85.384999999999991</v>
      </c>
      <c r="N47" s="83">
        <f t="shared" si="8"/>
        <v>12.246999999999998</v>
      </c>
      <c r="O47" s="83">
        <f t="shared" si="8"/>
        <v>20.123999999999999</v>
      </c>
      <c r="P47" s="83">
        <f t="shared" si="8"/>
        <v>24.426000000000002</v>
      </c>
      <c r="Q47" s="83">
        <f t="shared" si="8"/>
        <v>75.67</v>
      </c>
      <c r="R47" s="83">
        <f t="shared" si="8"/>
        <v>130.00700000000001</v>
      </c>
      <c r="S47" s="83">
        <f t="shared" si="8"/>
        <v>128.09300000000002</v>
      </c>
      <c r="T47" s="83">
        <f t="shared" si="8"/>
        <v>12.485999999999997</v>
      </c>
      <c r="U47" s="83">
        <f t="shared" si="8"/>
        <v>160.47</v>
      </c>
      <c r="V47" s="83">
        <f t="shared" si="8"/>
        <v>83.277000000000001</v>
      </c>
      <c r="W47" s="83">
        <f t="shared" si="8"/>
        <v>23.115000000000002</v>
      </c>
      <c r="X47" s="83">
        <f t="shared" si="8"/>
        <v>132.38400000000001</v>
      </c>
      <c r="Y47" s="83">
        <f t="shared" si="8"/>
        <v>142.524</v>
      </c>
      <c r="Z47" s="84">
        <f t="shared" si="8"/>
        <v>0</v>
      </c>
      <c r="AA47" s="100">
        <f>SUM(B47:Z47)</f>
        <v>2344.8120000000004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2021-01-14T13:56:41Z</dcterms:created>
  <dcterms:modified xsi:type="dcterms:W3CDTF">2021-01-14T13:56:42Z</dcterms:modified>
</cp:coreProperties>
</file>