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<sst xmlns="http://schemas.openxmlformats.org/spreadsheetml/2006/main" count="110" uniqueCount="50">
  <si>
    <t>Publication on: 13/01/2021 15:52:40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</si>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</sst>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60</c:v>
                </c:pt>
                <c:pt idx="7">
                  <c:v>46.295999999999999</c:v>
                </c:pt>
                <c:pt idx="8">
                  <c:v>140.12700000000001</c:v>
                </c:pt>
                <c:pt idx="9">
                  <c:v>85.847000000000008</c:v>
                </c:pt>
                <c:pt idx="10">
                  <c:v>108.96199999999999</c:v>
                </c:pt>
                <c:pt idx="11">
                  <c:v>62.094000000000001</c:v>
                </c:pt>
                <c:pt idx="12">
                  <c:v>66.141999999999996</c:v>
                </c:pt>
                <c:pt idx="13">
                  <c:v>65.918999999999997</c:v>
                </c:pt>
                <c:pt idx="14">
                  <c:v>66.412999999999997</c:v>
                </c:pt>
                <c:pt idx="15">
                  <c:v>67.768000000000001</c:v>
                </c:pt>
                <c:pt idx="16">
                  <c:v>65.611000000000004</c:v>
                </c:pt>
                <c:pt idx="17">
                  <c:v>59</c:v>
                </c:pt>
                <c:pt idx="18">
                  <c:v>37</c:v>
                </c:pt>
                <c:pt idx="19">
                  <c:v>65.125</c:v>
                </c:pt>
                <c:pt idx="20">
                  <c:v>115.337</c:v>
                </c:pt>
                <c:pt idx="21">
                  <c:v>163.279</c:v>
                </c:pt>
                <c:pt idx="22">
                  <c:v>71.046999999999997</c:v>
                </c:pt>
                <c:pt idx="23">
                  <c:v>13.78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16.696999999999999</c:v>
                </c:pt>
                <c:pt idx="1">
                  <c:v>13.052</c:v>
                </c:pt>
                <c:pt idx="2">
                  <c:v>9.7140000000000004</c:v>
                </c:pt>
                <c:pt idx="3">
                  <c:v>10.811</c:v>
                </c:pt>
                <c:pt idx="4">
                  <c:v>4.6109999999999998</c:v>
                </c:pt>
                <c:pt idx="5">
                  <c:v>4.9809999999999999</c:v>
                </c:pt>
                <c:pt idx="6">
                  <c:v>4.0979999999999999</c:v>
                </c:pt>
                <c:pt idx="7">
                  <c:v>8.48</c:v>
                </c:pt>
                <c:pt idx="8">
                  <c:v>5.8369999999999997</c:v>
                </c:pt>
                <c:pt idx="9">
                  <c:v>3.9630000000000001</c:v>
                </c:pt>
                <c:pt idx="10">
                  <c:v>3.258</c:v>
                </c:pt>
                <c:pt idx="11">
                  <c:v>3.1639999999999997</c:v>
                </c:pt>
                <c:pt idx="12">
                  <c:v>3.5960000000000001</c:v>
                </c:pt>
                <c:pt idx="13">
                  <c:v>9.0510000000000002</c:v>
                </c:pt>
                <c:pt idx="14">
                  <c:v>11.560000000000002</c:v>
                </c:pt>
                <c:pt idx="15">
                  <c:v>13.116</c:v>
                </c:pt>
                <c:pt idx="16">
                  <c:v>16.792000000000002</c:v>
                </c:pt>
                <c:pt idx="17">
                  <c:v>26.303000000000001</c:v>
                </c:pt>
                <c:pt idx="18">
                  <c:v>29.35</c:v>
                </c:pt>
                <c:pt idx="19">
                  <c:v>3.4510000000000001</c:v>
                </c:pt>
                <c:pt idx="20">
                  <c:v>4.117</c:v>
                </c:pt>
                <c:pt idx="21">
                  <c:v>8.1010000000000009</c:v>
                </c:pt>
                <c:pt idx="22">
                  <c:v>10.033000000000001</c:v>
                </c:pt>
                <c:pt idx="23">
                  <c:v>14.907000000000002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129.16200000000001</c:v>
                </c:pt>
                <c:pt idx="4">
                  <c:v>287.71500000000003</c:v>
                </c:pt>
                <c:pt idx="5">
                  <c:v>191.756</c:v>
                </c:pt>
                <c:pt idx="16">
                  <c:v>80</c:v>
                </c:pt>
                <c:pt idx="18">
                  <c:v>80</c:v>
                </c:pt>
                <c:pt idx="19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5976328"/>
        <c:axId val="1859767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17.016999999999999</c:v>
                </c:pt>
                <c:pt idx="1">
                  <c:v>28.348999999999997</c:v>
                </c:pt>
                <c:pt idx="2">
                  <c:v>10.033999999999999</c:v>
                </c:pt>
                <c:pt idx="3">
                  <c:v>140.29300000000001</c:v>
                </c:pt>
                <c:pt idx="4">
                  <c:v>292.64600000000002</c:v>
                </c:pt>
                <c:pt idx="5">
                  <c:v>197.12700000000001</c:v>
                </c:pt>
                <c:pt idx="6">
                  <c:v>64.507999999999996</c:v>
                </c:pt>
                <c:pt idx="7">
                  <c:v>55.186</c:v>
                </c:pt>
                <c:pt idx="8">
                  <c:v>146.37400000000002</c:v>
                </c:pt>
                <c:pt idx="9">
                  <c:v>90.62</c:v>
                </c:pt>
                <c:pt idx="10">
                  <c:v>113.03</c:v>
                </c:pt>
                <c:pt idx="11">
                  <c:v>66.548000000000002</c:v>
                </c:pt>
                <c:pt idx="12">
                  <c:v>70.759</c:v>
                </c:pt>
                <c:pt idx="13">
                  <c:v>75.78</c:v>
                </c:pt>
                <c:pt idx="14">
                  <c:v>78.763000000000019</c:v>
                </c:pt>
                <c:pt idx="15">
                  <c:v>81.674000000000007</c:v>
                </c:pt>
                <c:pt idx="16">
                  <c:v>163.19300000000001</c:v>
                </c:pt>
                <c:pt idx="17">
                  <c:v>85.303000000000011</c:v>
                </c:pt>
                <c:pt idx="18">
                  <c:v>146.35000000000002</c:v>
                </c:pt>
                <c:pt idx="19">
                  <c:v>149.36600000000001</c:v>
                </c:pt>
                <c:pt idx="20">
                  <c:v>120.244</c:v>
                </c:pt>
                <c:pt idx="21">
                  <c:v>172.17000000000004</c:v>
                </c:pt>
                <c:pt idx="22">
                  <c:v>81.869999999999976</c:v>
                </c:pt>
                <c:pt idx="23">
                  <c:v>29.477000000000004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976328"/>
        <c:axId val="1859767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27.51</c:v>
                </c:pt>
                <c:pt idx="1">
                  <c:v>17</c:v>
                </c:pt>
                <c:pt idx="2">
                  <c:v>42.08</c:v>
                </c:pt>
                <c:pt idx="3">
                  <c:v>11.11</c:v>
                </c:pt>
                <c:pt idx="4">
                  <c:v>42.01</c:v>
                </c:pt>
                <c:pt idx="5">
                  <c:v>42.02</c:v>
                </c:pt>
                <c:pt idx="6">
                  <c:v>60.09</c:v>
                </c:pt>
                <c:pt idx="7">
                  <c:v>74.09</c:v>
                </c:pt>
                <c:pt idx="8">
                  <c:v>77.73</c:v>
                </c:pt>
                <c:pt idx="9">
                  <c:v>74.989999999999995</c:v>
                </c:pt>
                <c:pt idx="10">
                  <c:v>78.739999999999995</c:v>
                </c:pt>
                <c:pt idx="11">
                  <c:v>74.23</c:v>
                </c:pt>
                <c:pt idx="12">
                  <c:v>74.239999999999995</c:v>
                </c:pt>
                <c:pt idx="13">
                  <c:v>74.39</c:v>
                </c:pt>
                <c:pt idx="14">
                  <c:v>74.84</c:v>
                </c:pt>
                <c:pt idx="15">
                  <c:v>101.09</c:v>
                </c:pt>
                <c:pt idx="16">
                  <c:v>94.31</c:v>
                </c:pt>
                <c:pt idx="17">
                  <c:v>83.38</c:v>
                </c:pt>
                <c:pt idx="18">
                  <c:v>86.65</c:v>
                </c:pt>
                <c:pt idx="19">
                  <c:v>96.72</c:v>
                </c:pt>
                <c:pt idx="20">
                  <c:v>95.04</c:v>
                </c:pt>
                <c:pt idx="21">
                  <c:v>73.66</c:v>
                </c:pt>
                <c:pt idx="22">
                  <c:v>47.89</c:v>
                </c:pt>
                <c:pt idx="23">
                  <c:v>48.23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977504"/>
        <c:axId val="185977112"/>
      </c:lineChart>
      <c:catAx>
        <c:axId val="185976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976720"/>
        <c:crosses val="autoZero"/>
        <c:auto val="1"/>
        <c:lblAlgn val="ctr"/>
        <c:lblOffset val="100"/>
        <c:noMultiLvlLbl val="0"/>
      </c:catAx>
      <c:valAx>
        <c:axId val="185976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976328"/>
        <c:crosses val="autoZero"/>
        <c:crossBetween val="between"/>
      </c:valAx>
      <c:valAx>
        <c:axId val="185977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5977504"/>
        <c:crosses val="max"/>
        <c:crossBetween val="between"/>
      </c:valAx>
      <c:catAx>
        <c:axId val="1859775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5977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44210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1359.7470000000003</v>
          </cell>
        </row>
        <row r="28">
          <cell r="C28">
            <v>848.63300000000004</v>
          </cell>
        </row>
        <row r="29">
          <cell r="C29">
            <v>0</v>
          </cell>
        </row>
        <row r="30">
          <cell r="C30">
            <v>239.04299999999998</v>
          </cell>
        </row>
        <row r="31">
          <cell r="C31">
            <v>13.589999999999996</v>
          </cell>
        </row>
        <row r="32">
          <cell r="C32">
            <v>0</v>
          </cell>
        </row>
        <row r="33">
          <cell r="C33">
            <v>0.69099999999999995</v>
          </cell>
        </row>
        <row r="34">
          <cell r="C34">
            <v>14.977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368.73800000000006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2075.393</v>
          </cell>
        </row>
        <row r="46">
          <cell r="C46">
            <v>0</v>
          </cell>
        </row>
        <row r="47">
          <cell r="C47">
            <v>32.549999999999997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27.51</v>
          </cell>
          <cell r="C7">
            <v>17</v>
          </cell>
          <cell r="D7">
            <v>42.08</v>
          </cell>
          <cell r="E7">
            <v>11.11</v>
          </cell>
          <cell r="F7">
            <v>42.01</v>
          </cell>
          <cell r="G7">
            <v>42.02</v>
          </cell>
          <cell r="H7">
            <v>60.09</v>
          </cell>
          <cell r="I7">
            <v>74.09</v>
          </cell>
          <cell r="J7">
            <v>77.73</v>
          </cell>
          <cell r="K7">
            <v>74.989999999999995</v>
          </cell>
          <cell r="L7">
            <v>78.739999999999995</v>
          </cell>
          <cell r="M7">
            <v>74.23</v>
          </cell>
          <cell r="N7">
            <v>74.239999999999995</v>
          </cell>
          <cell r="O7">
            <v>74.39</v>
          </cell>
          <cell r="P7">
            <v>74.84</v>
          </cell>
          <cell r="Q7">
            <v>101.09</v>
          </cell>
          <cell r="R7">
            <v>94.31</v>
          </cell>
          <cell r="S7">
            <v>83.38</v>
          </cell>
          <cell r="T7">
            <v>86.65</v>
          </cell>
          <cell r="U7">
            <v>96.72</v>
          </cell>
          <cell r="V7">
            <v>95.04</v>
          </cell>
          <cell r="W7">
            <v>73.66</v>
          </cell>
          <cell r="X7">
            <v>47.89</v>
          </cell>
          <cell r="Y7">
            <v>48.23</v>
          </cell>
        </row>
        <row r="26">
          <cell r="L26">
            <v>37.51</v>
          </cell>
          <cell r="W26">
            <v>101</v>
          </cell>
        </row>
        <row r="29">
          <cell r="H29">
            <v>60</v>
          </cell>
          <cell r="J29">
            <v>59</v>
          </cell>
          <cell r="K29">
            <v>7.298</v>
          </cell>
          <cell r="V29">
            <v>45</v>
          </cell>
        </row>
        <row r="34">
          <cell r="I34">
            <v>40</v>
          </cell>
          <cell r="J34">
            <v>70</v>
          </cell>
          <cell r="K34">
            <v>70</v>
          </cell>
          <cell r="L34">
            <v>59</v>
          </cell>
          <cell r="M34">
            <v>55</v>
          </cell>
          <cell r="N34">
            <v>59</v>
          </cell>
          <cell r="O34">
            <v>58</v>
          </cell>
          <cell r="P34">
            <v>58</v>
          </cell>
          <cell r="Q34">
            <v>58</v>
          </cell>
          <cell r="R34">
            <v>58</v>
          </cell>
          <cell r="S34">
            <v>59</v>
          </cell>
          <cell r="T34">
            <v>37</v>
          </cell>
          <cell r="U34">
            <v>44</v>
          </cell>
          <cell r="V34">
            <v>58</v>
          </cell>
          <cell r="W34">
            <v>60</v>
          </cell>
          <cell r="X34">
            <v>60</v>
          </cell>
        </row>
        <row r="37">
          <cell r="I37">
            <v>6.2960000000000003</v>
          </cell>
          <cell r="J37">
            <v>11.127000000000001</v>
          </cell>
          <cell r="K37">
            <v>8.5489999999999995</v>
          </cell>
          <cell r="L37">
            <v>12.452</v>
          </cell>
          <cell r="M37">
            <v>7.0940000000000003</v>
          </cell>
          <cell r="N37">
            <v>7.1420000000000003</v>
          </cell>
          <cell r="O37">
            <v>7.9189999999999996</v>
          </cell>
          <cell r="P37">
            <v>8.4130000000000003</v>
          </cell>
          <cell r="Q37">
            <v>7.0940000000000003</v>
          </cell>
          <cell r="R37">
            <v>7.6109999999999998</v>
          </cell>
          <cell r="U37">
            <v>21.125</v>
          </cell>
          <cell r="V37">
            <v>12.337</v>
          </cell>
          <cell r="W37">
            <v>2.2789999999999999</v>
          </cell>
          <cell r="X37">
            <v>11.047000000000001</v>
          </cell>
        </row>
        <row r="38">
          <cell r="Q38">
            <v>2.6739999999999999</v>
          </cell>
          <cell r="Y38">
            <v>13.78</v>
          </cell>
        </row>
        <row r="40">
          <cell r="E40">
            <v>56.161999999999999</v>
          </cell>
          <cell r="F40">
            <v>80</v>
          </cell>
          <cell r="G40">
            <v>70</v>
          </cell>
        </row>
        <row r="41">
          <cell r="F41">
            <v>10</v>
          </cell>
          <cell r="G41">
            <v>50</v>
          </cell>
        </row>
        <row r="43">
          <cell r="E43">
            <v>73</v>
          </cell>
          <cell r="F43">
            <v>73</v>
          </cell>
          <cell r="G43">
            <v>71.756</v>
          </cell>
        </row>
        <row r="45">
          <cell r="R45">
            <v>80</v>
          </cell>
          <cell r="T45">
            <v>80</v>
          </cell>
          <cell r="U45">
            <v>80</v>
          </cell>
        </row>
        <row r="49">
          <cell r="F49">
            <v>69.715000000000003</v>
          </cell>
        </row>
        <row r="50">
          <cell r="F50">
            <v>55</v>
          </cell>
        </row>
        <row r="59">
          <cell r="B59">
            <v>16.696999999999999</v>
          </cell>
          <cell r="C59">
            <v>13.052</v>
          </cell>
          <cell r="D59">
            <v>9.7140000000000004</v>
          </cell>
          <cell r="E59">
            <v>10.811</v>
          </cell>
          <cell r="F59">
            <v>4.6109999999999998</v>
          </cell>
          <cell r="G59">
            <v>4.9809999999999999</v>
          </cell>
          <cell r="H59">
            <v>4.0979999999999999</v>
          </cell>
          <cell r="I59">
            <v>8.48</v>
          </cell>
          <cell r="J59">
            <v>5.8369999999999997</v>
          </cell>
          <cell r="K59">
            <v>3.9630000000000001</v>
          </cell>
          <cell r="L59">
            <v>3.258</v>
          </cell>
          <cell r="M59">
            <v>3.1639999999999997</v>
          </cell>
          <cell r="N59">
            <v>3.5960000000000001</v>
          </cell>
          <cell r="O59">
            <v>9.0510000000000002</v>
          </cell>
          <cell r="P59">
            <v>11.560000000000002</v>
          </cell>
          <cell r="Q59">
            <v>13.116</v>
          </cell>
          <cell r="R59">
            <v>16.792000000000002</v>
          </cell>
          <cell r="S59">
            <v>26.303000000000001</v>
          </cell>
          <cell r="T59">
            <v>29.35</v>
          </cell>
          <cell r="U59">
            <v>3.4510000000000001</v>
          </cell>
          <cell r="V59">
            <v>4.117</v>
          </cell>
          <cell r="W59">
            <v>8.1010000000000009</v>
          </cell>
          <cell r="X59">
            <v>10.033000000000001</v>
          </cell>
          <cell r="Y59">
            <v>14.907000000000002</v>
          </cell>
        </row>
        <row r="64">
          <cell r="B64">
            <v>0.32</v>
          </cell>
          <cell r="C64">
            <v>0.32</v>
          </cell>
          <cell r="D64">
            <v>0.32</v>
          </cell>
          <cell r="E64">
            <v>0.32</v>
          </cell>
          <cell r="F64">
            <v>0.32</v>
          </cell>
          <cell r="G64">
            <v>0.39</v>
          </cell>
          <cell r="H64">
            <v>0.41</v>
          </cell>
          <cell r="I64">
            <v>0.41</v>
          </cell>
          <cell r="J64">
            <v>0.41</v>
          </cell>
          <cell r="K64">
            <v>0.81</v>
          </cell>
          <cell r="L64">
            <v>0.81</v>
          </cell>
          <cell r="M64">
            <v>0.81</v>
          </cell>
          <cell r="N64">
            <v>0.81</v>
          </cell>
          <cell r="O64">
            <v>0.81</v>
          </cell>
          <cell r="P64">
            <v>0.79</v>
          </cell>
          <cell r="Q64">
            <v>0.79</v>
          </cell>
          <cell r="R64">
            <v>0.79</v>
          </cell>
          <cell r="U64">
            <v>0.79</v>
          </cell>
          <cell r="V64">
            <v>0.79</v>
          </cell>
          <cell r="W64">
            <v>0.79</v>
          </cell>
          <cell r="X64">
            <v>0.79</v>
          </cell>
          <cell r="Y64">
            <v>0.79</v>
          </cell>
        </row>
        <row r="66">
          <cell r="M66">
            <v>0.48</v>
          </cell>
          <cell r="N66">
            <v>0.21099999999999999</v>
          </cell>
        </row>
        <row r="67">
          <cell r="C67">
            <v>14.977</v>
          </cell>
        </row>
      </sheetData>
      <sheetData sheetId="17">
        <row r="25">
          <cell r="C25">
            <v>14.977</v>
          </cell>
          <cell r="E25">
            <v>115.16200000000001</v>
          </cell>
          <cell r="F25">
            <v>168</v>
          </cell>
          <cell r="G25">
            <v>100</v>
          </cell>
          <cell r="H25">
            <v>60</v>
          </cell>
          <cell r="L25">
            <v>18</v>
          </cell>
          <cell r="R25">
            <v>40</v>
          </cell>
          <cell r="T25">
            <v>40</v>
          </cell>
          <cell r="U25">
            <v>40</v>
          </cell>
          <cell r="W25">
            <v>51</v>
          </cell>
        </row>
        <row r="26">
          <cell r="J26">
            <v>59</v>
          </cell>
          <cell r="K26">
            <v>7.298</v>
          </cell>
          <cell r="V26">
            <v>45</v>
          </cell>
        </row>
        <row r="29">
          <cell r="E29">
            <v>14</v>
          </cell>
          <cell r="F29">
            <v>119.715</v>
          </cell>
          <cell r="G29">
            <v>91.756</v>
          </cell>
          <cell r="L29">
            <v>19.510000000000002</v>
          </cell>
          <cell r="R29">
            <v>40</v>
          </cell>
          <cell r="T29">
            <v>40</v>
          </cell>
          <cell r="U29">
            <v>40</v>
          </cell>
          <cell r="W29">
            <v>50</v>
          </cell>
        </row>
        <row r="35">
          <cell r="I35">
            <v>40</v>
          </cell>
          <cell r="J35">
            <v>70</v>
          </cell>
          <cell r="K35">
            <v>70</v>
          </cell>
          <cell r="L35">
            <v>59</v>
          </cell>
          <cell r="M35">
            <v>55</v>
          </cell>
          <cell r="N35">
            <v>59</v>
          </cell>
          <cell r="O35">
            <v>58</v>
          </cell>
          <cell r="P35">
            <v>58</v>
          </cell>
          <cell r="Q35">
            <v>55.622</v>
          </cell>
          <cell r="R35">
            <v>58</v>
          </cell>
          <cell r="S35">
            <v>59</v>
          </cell>
          <cell r="T35">
            <v>37</v>
          </cell>
          <cell r="U35">
            <v>44</v>
          </cell>
          <cell r="V35">
            <v>58</v>
          </cell>
          <cell r="W35">
            <v>60</v>
          </cell>
          <cell r="X35">
            <v>60</v>
          </cell>
        </row>
        <row r="38">
          <cell r="E38">
            <v>1.353</v>
          </cell>
        </row>
        <row r="59">
          <cell r="J59">
            <v>2.9889999999999999</v>
          </cell>
          <cell r="T59">
            <v>9.8140000000000001</v>
          </cell>
          <cell r="U59">
            <v>13.097</v>
          </cell>
          <cell r="V59">
            <v>5.0039999999999996</v>
          </cell>
          <cell r="Y59">
            <v>1.6459999999999999</v>
          </cell>
        </row>
        <row r="66">
          <cell r="B66">
            <v>17.016999999999999</v>
          </cell>
          <cell r="C66">
            <v>13.372000000000002</v>
          </cell>
          <cell r="D66">
            <v>10.033999999999999</v>
          </cell>
          <cell r="E66">
            <v>9.7780000000000005</v>
          </cell>
          <cell r="F66">
            <v>4.931</v>
          </cell>
          <cell r="G66">
            <v>5.3710000000000004</v>
          </cell>
          <cell r="H66">
            <v>4.508</v>
          </cell>
          <cell r="I66">
            <v>15.186</v>
          </cell>
          <cell r="J66">
            <v>14.384999999999998</v>
          </cell>
          <cell r="K66">
            <v>13.321999999999999</v>
          </cell>
          <cell r="L66">
            <v>16.52</v>
          </cell>
          <cell r="M66">
            <v>11.548</v>
          </cell>
          <cell r="N66">
            <v>11.759</v>
          </cell>
          <cell r="O66">
            <v>17.78</v>
          </cell>
          <cell r="P66">
            <v>20.763000000000002</v>
          </cell>
          <cell r="Q66">
            <v>26.052</v>
          </cell>
          <cell r="R66">
            <v>25.192999999999998</v>
          </cell>
          <cell r="S66">
            <v>26.302999999999997</v>
          </cell>
          <cell r="T66">
            <v>19.536000000000001</v>
          </cell>
          <cell r="U66">
            <v>12.269</v>
          </cell>
          <cell r="V66">
            <v>12.24</v>
          </cell>
          <cell r="W66">
            <v>11.17</v>
          </cell>
          <cell r="X66">
            <v>21.869999999999997</v>
          </cell>
          <cell r="Y66">
            <v>27.831000000000003</v>
          </cell>
        </row>
      </sheetData>
      <sheetData sheetId="18">
        <row r="7">
          <cell r="B7">
            <v>27.51</v>
          </cell>
          <cell r="C7">
            <v>17</v>
          </cell>
          <cell r="D7">
            <v>42.08</v>
          </cell>
          <cell r="E7">
            <v>11.11</v>
          </cell>
          <cell r="F7">
            <v>42.01</v>
          </cell>
          <cell r="G7">
            <v>42.02</v>
          </cell>
          <cell r="H7">
            <v>60.09</v>
          </cell>
          <cell r="I7">
            <v>74.09</v>
          </cell>
          <cell r="J7">
            <v>77.73</v>
          </cell>
          <cell r="K7">
            <v>74.989999999999995</v>
          </cell>
          <cell r="L7">
            <v>78.739999999999995</v>
          </cell>
          <cell r="M7">
            <v>74.23</v>
          </cell>
          <cell r="N7">
            <v>74.239999999999995</v>
          </cell>
          <cell r="O7">
            <v>74.39</v>
          </cell>
          <cell r="P7">
            <v>74.84</v>
          </cell>
          <cell r="Q7">
            <v>101.09</v>
          </cell>
          <cell r="R7">
            <v>94.31</v>
          </cell>
          <cell r="S7">
            <v>83.38</v>
          </cell>
          <cell r="T7">
            <v>86.65</v>
          </cell>
          <cell r="U7">
            <v>96.72</v>
          </cell>
          <cell r="V7">
            <v>95.04</v>
          </cell>
          <cell r="W7">
            <v>73.66</v>
          </cell>
          <cell r="X7">
            <v>47.89</v>
          </cell>
          <cell r="Y7">
            <v>48.23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EUNICE_TRADING</v>
          </cell>
        </row>
        <row r="9">
          <cell r="A9" t="str">
            <v>FORENA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16">
          <cell r="A16" t="str">
            <v>VIOLAR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EPA_THESS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KORINTHOS_POWER</v>
          </cell>
        </row>
        <row r="31">
          <cell r="A31" t="str">
            <v>MYTILINEOS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VOLTERRA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44209</v>
          </cell>
        </row>
        <row r="4">
          <cell r="B4">
            <v>44209</v>
          </cell>
        </row>
        <row r="5">
          <cell r="B5">
            <v>44209</v>
          </cell>
        </row>
        <row r="6">
          <cell r="B6">
            <v>44209</v>
          </cell>
        </row>
        <row r="7">
          <cell r="B7">
            <v>44209</v>
          </cell>
        </row>
        <row r="8">
          <cell r="B8">
            <v>44209</v>
          </cell>
        </row>
        <row r="9">
          <cell r="B9">
            <v>44209</v>
          </cell>
        </row>
        <row r="10">
          <cell r="B10">
            <v>44209</v>
          </cell>
        </row>
        <row r="11">
          <cell r="B11">
            <v>44209</v>
          </cell>
        </row>
        <row r="12">
          <cell r="B12">
            <v>44209</v>
          </cell>
        </row>
        <row r="13">
          <cell r="B13">
            <v>44209</v>
          </cell>
        </row>
        <row r="14">
          <cell r="B14">
            <v>44209</v>
          </cell>
        </row>
        <row r="15">
          <cell r="B15">
            <v>44209</v>
          </cell>
        </row>
        <row r="16">
          <cell r="B16">
            <v>44209</v>
          </cell>
        </row>
      </sheetData>
      <sheetData sheetId="41">
        <row r="2">
          <cell r="C2">
            <v>44211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8.4459</v>
          </cell>
          <cell r="J10">
            <v>8.4459999999999997</v>
          </cell>
          <cell r="K10">
            <v>8.4459999999999997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502.58780000000002</v>
          </cell>
          <cell r="J12">
            <v>502.58800000000002</v>
          </cell>
          <cell r="K12">
            <v>502.58800000000002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319.363</v>
          </cell>
          <cell r="J13">
            <v>319.363</v>
          </cell>
          <cell r="K13">
            <v>319.363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169.38489999999999</v>
          </cell>
          <cell r="J24">
            <v>169.38499999999999</v>
          </cell>
          <cell r="K24">
            <v>169.38499999999999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44210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17.016999999999999</v>
      </c>
      <c r="C4" s="18">
        <v>28.349</v>
      </c>
      <c r="D4" s="18">
        <v>10.034000000000001</v>
      </c>
      <c r="E4" s="18">
        <v>140.29299999999998</v>
      </c>
      <c r="F4" s="18">
        <v>292.64599999999996</v>
      </c>
      <c r="G4" s="18">
        <v>197.12699999999998</v>
      </c>
      <c r="H4" s="18">
        <v>64.507999999999996</v>
      </c>
      <c r="I4" s="18">
        <v>55.185999999999993</v>
      </c>
      <c r="J4" s="18">
        <v>146.374</v>
      </c>
      <c r="K4" s="18">
        <v>90.62</v>
      </c>
      <c r="L4" s="18">
        <v>113.03</v>
      </c>
      <c r="M4" s="18">
        <v>66.547999999999988</v>
      </c>
      <c r="N4" s="18">
        <v>70.759</v>
      </c>
      <c r="O4" s="18">
        <v>75.78</v>
      </c>
      <c r="P4" s="18">
        <v>78.762999999999991</v>
      </c>
      <c r="Q4" s="18">
        <v>81.673999999999992</v>
      </c>
      <c r="R4" s="18">
        <v>163.19300000000001</v>
      </c>
      <c r="S4" s="18">
        <v>85.302999999999997</v>
      </c>
      <c r="T4" s="18">
        <v>146.35</v>
      </c>
      <c r="U4" s="18">
        <v>149.36599999999999</v>
      </c>
      <c r="V4" s="18">
        <v>120.24400000000001</v>
      </c>
      <c r="W4" s="18">
        <v>172.17</v>
      </c>
      <c r="X4" s="18">
        <v>81.87</v>
      </c>
      <c r="Y4" s="18">
        <v>29.477</v>
      </c>
      <c r="Z4" s="19"/>
      <c r="AA4" s="20">
        <f>SUM(B4:Z4)</f>
        <v>2476.6809999999996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27.51</v>
      </c>
      <c r="C7" s="28">
        <v>17</v>
      </c>
      <c r="D7" s="28">
        <v>42.08</v>
      </c>
      <c r="E7" s="28">
        <v>11.11</v>
      </c>
      <c r="F7" s="28">
        <v>42.01</v>
      </c>
      <c r="G7" s="28">
        <v>42.02</v>
      </c>
      <c r="H7" s="28">
        <v>60.09</v>
      </c>
      <c r="I7" s="28">
        <v>74.09</v>
      </c>
      <c r="J7" s="28">
        <v>77.73</v>
      </c>
      <c r="K7" s="28">
        <v>74.989999999999995</v>
      </c>
      <c r="L7" s="28">
        <v>78.739999999999995</v>
      </c>
      <c r="M7" s="28">
        <v>74.23</v>
      </c>
      <c r="N7" s="28">
        <v>74.239999999999995</v>
      </c>
      <c r="O7" s="28">
        <v>74.39</v>
      </c>
      <c r="P7" s="28">
        <v>74.84</v>
      </c>
      <c r="Q7" s="28">
        <v>101.09</v>
      </c>
      <c r="R7" s="28">
        <v>94.31</v>
      </c>
      <c r="S7" s="28">
        <v>83.38</v>
      </c>
      <c r="T7" s="28">
        <v>86.65</v>
      </c>
      <c r="U7" s="28">
        <v>96.72</v>
      </c>
      <c r="V7" s="28">
        <v>95.04</v>
      </c>
      <c r="W7" s="28">
        <v>73.66</v>
      </c>
      <c r="X7" s="28">
        <v>47.89</v>
      </c>
      <c r="Y7" s="28">
        <v>48.23</v>
      </c>
      <c r="Z7" s="29"/>
      <c r="AA7" s="30">
        <f>IF(SUM(GR_MAINLAND_MCP_SUM_SELL)&lt;&gt;0,AVERAGEIF(GR_MAINLAND_MCP_SUM_SELL,"&lt;&gt;"""),"")</f>
        <v>65.501666666666679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60</v>
      </c>
      <c r="I11" s="47">
        <v>46.295999999999999</v>
      </c>
      <c r="J11" s="47">
        <v>140.12700000000001</v>
      </c>
      <c r="K11" s="47">
        <v>85.847000000000008</v>
      </c>
      <c r="L11" s="47">
        <v>108.96199999999999</v>
      </c>
      <c r="M11" s="47">
        <v>62.094000000000001</v>
      </c>
      <c r="N11" s="47">
        <v>66.141999999999996</v>
      </c>
      <c r="O11" s="47">
        <v>65.918999999999997</v>
      </c>
      <c r="P11" s="47">
        <v>66.412999999999997</v>
      </c>
      <c r="Q11" s="47">
        <v>67.768000000000001</v>
      </c>
      <c r="R11" s="47">
        <v>65.611000000000004</v>
      </c>
      <c r="S11" s="47">
        <v>59</v>
      </c>
      <c r="T11" s="47">
        <v>37</v>
      </c>
      <c r="U11" s="47">
        <v>65.125</v>
      </c>
      <c r="V11" s="47">
        <v>115.337</v>
      </c>
      <c r="W11" s="47">
        <v>163.279</v>
      </c>
      <c r="X11" s="47">
        <v>71.046999999999997</v>
      </c>
      <c r="Y11" s="47">
        <v>13.78</v>
      </c>
      <c r="Z11" s="48"/>
      <c r="AA11" s="49">
        <f>SUM(B11:Z11)</f>
        <v>1359.7470000000001</v>
      </c>
    </row>
    <row r="12" spans="1:27" ht="24.95" customHeight="1" x14ac:dyDescent="0.2">
      <c r="A12" s="45" t="s">
        <v>8</v>
      </c>
      <c r="B12" s="46"/>
      <c r="C12" s="47"/>
      <c r="D12" s="47"/>
      <c r="E12" s="47">
        <v>129.16200000000001</v>
      </c>
      <c r="F12" s="47">
        <v>287.71500000000003</v>
      </c>
      <c r="G12" s="47">
        <v>191.756</v>
      </c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>
        <v>80</v>
      </c>
      <c r="S12" s="47"/>
      <c r="T12" s="47">
        <v>80</v>
      </c>
      <c r="U12" s="47">
        <v>80</v>
      </c>
      <c r="V12" s="47"/>
      <c r="W12" s="47"/>
      <c r="X12" s="47"/>
      <c r="Y12" s="47"/>
      <c r="Z12" s="48"/>
      <c r="AA12" s="49">
        <f>SUM(B12:Z12)</f>
        <v>848.63300000000004</v>
      </c>
    </row>
    <row r="13" spans="1:27" ht="24.95" customHeight="1" x14ac:dyDescent="0.2">
      <c r="A13" s="50" t="s">
        <v>9</v>
      </c>
      <c r="B13" s="51">
        <v>16.696999999999999</v>
      </c>
      <c r="C13" s="52">
        <v>13.052</v>
      </c>
      <c r="D13" s="52">
        <v>9.7140000000000004</v>
      </c>
      <c r="E13" s="52">
        <v>10.811</v>
      </c>
      <c r="F13" s="52">
        <v>4.6109999999999998</v>
      </c>
      <c r="G13" s="52">
        <v>4.9809999999999999</v>
      </c>
      <c r="H13" s="52">
        <v>4.0979999999999999</v>
      </c>
      <c r="I13" s="52">
        <v>8.48</v>
      </c>
      <c r="J13" s="52">
        <v>5.8369999999999997</v>
      </c>
      <c r="K13" s="52">
        <v>3.9630000000000001</v>
      </c>
      <c r="L13" s="52">
        <v>3.258</v>
      </c>
      <c r="M13" s="52">
        <v>3.1639999999999997</v>
      </c>
      <c r="N13" s="52">
        <v>3.5960000000000001</v>
      </c>
      <c r="O13" s="52">
        <v>9.0510000000000002</v>
      </c>
      <c r="P13" s="52">
        <v>11.560000000000002</v>
      </c>
      <c r="Q13" s="52">
        <v>13.116</v>
      </c>
      <c r="R13" s="52">
        <v>16.792000000000002</v>
      </c>
      <c r="S13" s="52">
        <v>26.303000000000001</v>
      </c>
      <c r="T13" s="52">
        <v>29.35</v>
      </c>
      <c r="U13" s="52">
        <v>3.4510000000000001</v>
      </c>
      <c r="V13" s="52">
        <v>4.117</v>
      </c>
      <c r="W13" s="52">
        <v>8.1010000000000009</v>
      </c>
      <c r="X13" s="52">
        <v>10.033000000000001</v>
      </c>
      <c r="Y13" s="52">
        <v>14.907000000000002</v>
      </c>
      <c r="Z13" s="53"/>
      <c r="AA13" s="54">
        <f>SUM(B13:Z13)</f>
        <v>239.04299999999998</v>
      </c>
    </row>
    <row r="14" spans="1:27" ht="30" customHeight="1" thickBot="1" x14ac:dyDescent="0.25">
      <c r="A14" s="55" t="s">
        <v>10</v>
      </c>
      <c r="B14" s="56">
        <f>IF(LEN(B$2)&gt;0,SUM(B10:B13),"")</f>
        <v>16.696999999999999</v>
      </c>
      <c r="C14" s="57">
        <f t="shared" ref="C14:Z14" si="0">IF(LEN(C$2)&gt;0,SUM(C10:C13),"")</f>
        <v>13.052</v>
      </c>
      <c r="D14" s="57">
        <f t="shared" si="0"/>
        <v>9.7140000000000004</v>
      </c>
      <c r="E14" s="57">
        <f t="shared" si="0"/>
        <v>139.97300000000001</v>
      </c>
      <c r="F14" s="57">
        <f t="shared" si="0"/>
        <v>292.32600000000002</v>
      </c>
      <c r="G14" s="57">
        <f t="shared" si="0"/>
        <v>196.73699999999999</v>
      </c>
      <c r="H14" s="57">
        <f t="shared" si="0"/>
        <v>64.097999999999999</v>
      </c>
      <c r="I14" s="57">
        <f t="shared" si="0"/>
        <v>54.775999999999996</v>
      </c>
      <c r="J14" s="57">
        <f t="shared" si="0"/>
        <v>145.964</v>
      </c>
      <c r="K14" s="57">
        <f t="shared" si="0"/>
        <v>89.81</v>
      </c>
      <c r="L14" s="57">
        <f t="shared" si="0"/>
        <v>112.21999999999998</v>
      </c>
      <c r="M14" s="57">
        <f t="shared" si="0"/>
        <v>65.257999999999996</v>
      </c>
      <c r="N14" s="57">
        <f t="shared" si="0"/>
        <v>69.738</v>
      </c>
      <c r="O14" s="57">
        <f t="shared" si="0"/>
        <v>74.97</v>
      </c>
      <c r="P14" s="57">
        <f t="shared" si="0"/>
        <v>77.972999999999999</v>
      </c>
      <c r="Q14" s="57">
        <f t="shared" si="0"/>
        <v>80.884</v>
      </c>
      <c r="R14" s="57">
        <f t="shared" si="0"/>
        <v>162.40299999999999</v>
      </c>
      <c r="S14" s="57">
        <f t="shared" si="0"/>
        <v>85.302999999999997</v>
      </c>
      <c r="T14" s="57">
        <f t="shared" si="0"/>
        <v>146.35</v>
      </c>
      <c r="U14" s="57">
        <f t="shared" si="0"/>
        <v>148.57599999999999</v>
      </c>
      <c r="V14" s="57">
        <f t="shared" si="0"/>
        <v>119.45400000000001</v>
      </c>
      <c r="W14" s="57">
        <f t="shared" si="0"/>
        <v>171.38</v>
      </c>
      <c r="X14" s="57">
        <f t="shared" si="0"/>
        <v>81.08</v>
      </c>
      <c r="Y14" s="57">
        <f t="shared" si="0"/>
        <v>28.687000000000001</v>
      </c>
      <c r="Z14" s="58" t="str">
        <f t="shared" si="0"/>
        <v/>
      </c>
      <c r="AA14" s="59">
        <f>SUM(AA9:AA13)</f>
        <v>2447.4230000000002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0.32</v>
      </c>
      <c r="C17" s="67">
        <v>0.32</v>
      </c>
      <c r="D17" s="67">
        <v>0.32</v>
      </c>
      <c r="E17" s="67">
        <v>0.32</v>
      </c>
      <c r="F17" s="67">
        <v>0.32</v>
      </c>
      <c r="G17" s="67">
        <v>0.39</v>
      </c>
      <c r="H17" s="67">
        <v>0.41</v>
      </c>
      <c r="I17" s="67">
        <v>0.41</v>
      </c>
      <c r="J17" s="67">
        <v>0.41</v>
      </c>
      <c r="K17" s="67">
        <v>0.81</v>
      </c>
      <c r="L17" s="67">
        <v>0.81</v>
      </c>
      <c r="M17" s="67">
        <v>0.81</v>
      </c>
      <c r="N17" s="67">
        <v>0.81</v>
      </c>
      <c r="O17" s="67">
        <v>0.81</v>
      </c>
      <c r="P17" s="67">
        <v>0.79</v>
      </c>
      <c r="Q17" s="67">
        <v>0.79</v>
      </c>
      <c r="R17" s="67">
        <v>0.79</v>
      </c>
      <c r="S17" s="67"/>
      <c r="T17" s="67"/>
      <c r="U17" s="67">
        <v>0.79</v>
      </c>
      <c r="V17" s="67">
        <v>0.79</v>
      </c>
      <c r="W17" s="67">
        <v>0.79</v>
      </c>
      <c r="X17" s="67">
        <v>0.79</v>
      </c>
      <c r="Y17" s="67">
        <v>0.79</v>
      </c>
      <c r="Z17" s="68"/>
      <c r="AA17" s="69">
        <f>SUM(B17:Z17)</f>
        <v>13.589999999999996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>
        <v>0.48</v>
      </c>
      <c r="N19" s="76">
        <v>0.21099999999999999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0.69099999999999995</v>
      </c>
    </row>
    <row r="20" spans="1:27" ht="24.95" customHeight="1" x14ac:dyDescent="0.2">
      <c r="A20" s="77" t="s">
        <v>15</v>
      </c>
      <c r="B20" s="76"/>
      <c r="C20" s="76">
        <v>14.977</v>
      </c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14.977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0.32</v>
      </c>
      <c r="C22" s="83">
        <f t="shared" ref="C22:Z22" si="1">IF(LEN(C$2)&gt;0,SUM(C17:C21),"")</f>
        <v>15.297000000000001</v>
      </c>
      <c r="D22" s="83">
        <f t="shared" si="1"/>
        <v>0.32</v>
      </c>
      <c r="E22" s="83">
        <f t="shared" si="1"/>
        <v>0.32</v>
      </c>
      <c r="F22" s="83">
        <f t="shared" si="1"/>
        <v>0.32</v>
      </c>
      <c r="G22" s="83">
        <f t="shared" si="1"/>
        <v>0.39</v>
      </c>
      <c r="H22" s="83">
        <f t="shared" si="1"/>
        <v>0.41</v>
      </c>
      <c r="I22" s="83">
        <f t="shared" si="1"/>
        <v>0.41</v>
      </c>
      <c r="J22" s="83">
        <f t="shared" si="1"/>
        <v>0.41</v>
      </c>
      <c r="K22" s="83">
        <f t="shared" si="1"/>
        <v>0.81</v>
      </c>
      <c r="L22" s="83">
        <f t="shared" si="1"/>
        <v>0.81</v>
      </c>
      <c r="M22" s="83">
        <f t="shared" si="1"/>
        <v>1.29</v>
      </c>
      <c r="N22" s="83">
        <f t="shared" si="1"/>
        <v>1.0210000000000001</v>
      </c>
      <c r="O22" s="83">
        <f t="shared" si="1"/>
        <v>0.81</v>
      </c>
      <c r="P22" s="83">
        <f t="shared" si="1"/>
        <v>0.79</v>
      </c>
      <c r="Q22" s="83">
        <f t="shared" si="1"/>
        <v>0.79</v>
      </c>
      <c r="R22" s="83">
        <f t="shared" si="1"/>
        <v>0.79</v>
      </c>
      <c r="S22" s="83">
        <f t="shared" si="1"/>
        <v>0</v>
      </c>
      <c r="T22" s="83">
        <f t="shared" si="1"/>
        <v>0</v>
      </c>
      <c r="U22" s="83">
        <f t="shared" si="1"/>
        <v>0.79</v>
      </c>
      <c r="V22" s="83">
        <f t="shared" si="1"/>
        <v>0.79</v>
      </c>
      <c r="W22" s="83">
        <f t="shared" si="1"/>
        <v>0.79</v>
      </c>
      <c r="X22" s="83">
        <f t="shared" si="1"/>
        <v>0.79</v>
      </c>
      <c r="Y22" s="83">
        <f t="shared" si="1"/>
        <v>0.79</v>
      </c>
      <c r="Z22" s="84" t="str">
        <f t="shared" si="1"/>
        <v/>
      </c>
      <c r="AA22" s="85">
        <f>SUM(AA17:AA21)</f>
        <v>29.257999999999996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17.016999999999999</v>
      </c>
      <c r="C26" s="72">
        <v>28.349</v>
      </c>
      <c r="D26" s="72">
        <v>10.034000000000001</v>
      </c>
      <c r="E26" s="72">
        <v>140.29300000000001</v>
      </c>
      <c r="F26" s="72">
        <v>292.64600000000002</v>
      </c>
      <c r="G26" s="72">
        <v>197.12700000000001</v>
      </c>
      <c r="H26" s="72">
        <v>64.507999999999996</v>
      </c>
      <c r="I26" s="72">
        <v>55.186</v>
      </c>
      <c r="J26" s="72">
        <v>146.374</v>
      </c>
      <c r="K26" s="72">
        <v>90.62</v>
      </c>
      <c r="L26" s="72">
        <v>113.03</v>
      </c>
      <c r="M26" s="72">
        <v>66.548000000000002</v>
      </c>
      <c r="N26" s="72">
        <v>70.759</v>
      </c>
      <c r="O26" s="72">
        <v>75.78</v>
      </c>
      <c r="P26" s="72">
        <v>78.763000000000005</v>
      </c>
      <c r="Q26" s="72">
        <v>81.674000000000007</v>
      </c>
      <c r="R26" s="72">
        <v>163.19300000000001</v>
      </c>
      <c r="S26" s="72">
        <v>85.302999999999997</v>
      </c>
      <c r="T26" s="72">
        <v>146.35</v>
      </c>
      <c r="U26" s="72">
        <v>149.36600000000001</v>
      </c>
      <c r="V26" s="72">
        <v>120.244</v>
      </c>
      <c r="W26" s="72">
        <v>172.17</v>
      </c>
      <c r="X26" s="72">
        <v>81.87</v>
      </c>
      <c r="Y26" s="72">
        <v>29.477</v>
      </c>
      <c r="Z26" s="73"/>
      <c r="AA26" s="74">
        <f>SUM(B26:Z26)</f>
        <v>2476.681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17.016999999999999</v>
      </c>
      <c r="C28" s="57">
        <f t="shared" ref="C28:Z28" si="2">IF(LEN(C$2)&gt;0,SUM(C25:C27),"")</f>
        <v>28.349</v>
      </c>
      <c r="D28" s="57">
        <f t="shared" si="2"/>
        <v>10.034000000000001</v>
      </c>
      <c r="E28" s="57">
        <f t="shared" si="2"/>
        <v>140.29300000000001</v>
      </c>
      <c r="F28" s="57">
        <f t="shared" si="2"/>
        <v>292.64600000000002</v>
      </c>
      <c r="G28" s="57">
        <f t="shared" si="2"/>
        <v>197.12700000000001</v>
      </c>
      <c r="H28" s="57">
        <f t="shared" si="2"/>
        <v>64.507999999999996</v>
      </c>
      <c r="I28" s="57">
        <f t="shared" si="2"/>
        <v>55.186</v>
      </c>
      <c r="J28" s="57">
        <f t="shared" si="2"/>
        <v>146.374</v>
      </c>
      <c r="K28" s="57">
        <f t="shared" si="2"/>
        <v>90.62</v>
      </c>
      <c r="L28" s="57">
        <f t="shared" si="2"/>
        <v>113.03</v>
      </c>
      <c r="M28" s="57">
        <f t="shared" si="2"/>
        <v>66.548000000000002</v>
      </c>
      <c r="N28" s="57">
        <f t="shared" si="2"/>
        <v>70.759</v>
      </c>
      <c r="O28" s="57">
        <f t="shared" si="2"/>
        <v>75.78</v>
      </c>
      <c r="P28" s="57">
        <f t="shared" si="2"/>
        <v>78.763000000000005</v>
      </c>
      <c r="Q28" s="57">
        <f t="shared" si="2"/>
        <v>81.674000000000007</v>
      </c>
      <c r="R28" s="57">
        <f t="shared" si="2"/>
        <v>163.19300000000001</v>
      </c>
      <c r="S28" s="57">
        <f t="shared" si="2"/>
        <v>85.302999999999997</v>
      </c>
      <c r="T28" s="57">
        <f t="shared" si="2"/>
        <v>146.35</v>
      </c>
      <c r="U28" s="57">
        <f t="shared" si="2"/>
        <v>149.36600000000001</v>
      </c>
      <c r="V28" s="57">
        <f t="shared" si="2"/>
        <v>120.244</v>
      </c>
      <c r="W28" s="57">
        <f t="shared" si="2"/>
        <v>172.17</v>
      </c>
      <c r="X28" s="57">
        <f t="shared" si="2"/>
        <v>81.87</v>
      </c>
      <c r="Y28" s="57">
        <f t="shared" si="2"/>
        <v>29.477</v>
      </c>
      <c r="Z28" s="58" t="str">
        <f t="shared" si="2"/>
        <v/>
      </c>
      <c r="AA28" s="59">
        <f>SUM(AA25:AA27)</f>
        <v>2476.681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17.016999999999999</v>
      </c>
      <c r="C47" s="83">
        <f t="shared" ref="C47:Z47" si="8">IF(LEN(C$2)&gt;0,C14+C22+C36,"")</f>
        <v>28.349</v>
      </c>
      <c r="D47" s="83">
        <f t="shared" si="8"/>
        <v>10.034000000000001</v>
      </c>
      <c r="E47" s="83">
        <f t="shared" si="8"/>
        <v>140.29300000000001</v>
      </c>
      <c r="F47" s="83">
        <f t="shared" si="8"/>
        <v>292.64600000000002</v>
      </c>
      <c r="G47" s="83">
        <f t="shared" si="8"/>
        <v>197.12699999999998</v>
      </c>
      <c r="H47" s="83">
        <f t="shared" si="8"/>
        <v>64.507999999999996</v>
      </c>
      <c r="I47" s="83">
        <f t="shared" si="8"/>
        <v>55.185999999999993</v>
      </c>
      <c r="J47" s="83">
        <f t="shared" si="8"/>
        <v>146.374</v>
      </c>
      <c r="K47" s="83">
        <f t="shared" si="8"/>
        <v>90.62</v>
      </c>
      <c r="L47" s="83">
        <f t="shared" si="8"/>
        <v>113.02999999999999</v>
      </c>
      <c r="M47" s="83">
        <f t="shared" si="8"/>
        <v>66.548000000000002</v>
      </c>
      <c r="N47" s="83">
        <f t="shared" si="8"/>
        <v>70.759</v>
      </c>
      <c r="O47" s="83">
        <f t="shared" si="8"/>
        <v>75.78</v>
      </c>
      <c r="P47" s="83">
        <f t="shared" si="8"/>
        <v>78.763000000000005</v>
      </c>
      <c r="Q47" s="83">
        <f t="shared" si="8"/>
        <v>81.674000000000007</v>
      </c>
      <c r="R47" s="83">
        <f t="shared" si="8"/>
        <v>163.19299999999998</v>
      </c>
      <c r="S47" s="83">
        <f t="shared" si="8"/>
        <v>85.302999999999997</v>
      </c>
      <c r="T47" s="83">
        <f t="shared" si="8"/>
        <v>146.35</v>
      </c>
      <c r="U47" s="83">
        <f t="shared" si="8"/>
        <v>149.36599999999999</v>
      </c>
      <c r="V47" s="83">
        <f t="shared" si="8"/>
        <v>120.24400000000001</v>
      </c>
      <c r="W47" s="83">
        <f t="shared" si="8"/>
        <v>172.17</v>
      </c>
      <c r="X47" s="83">
        <f t="shared" si="8"/>
        <v>81.87</v>
      </c>
      <c r="Y47" s="83">
        <f t="shared" si="8"/>
        <v>29.477</v>
      </c>
      <c r="Z47" s="84" t="str">
        <f t="shared" si="8"/>
        <v/>
      </c>
      <c r="AA47" s="100">
        <f>SUM(B47:Z47)</f>
        <v>2476.6809999999996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17.016999999999999</v>
      </c>
      <c r="C4" s="18">
        <v>28.348999999999997</v>
      </c>
      <c r="D4" s="18">
        <v>10.033999999999999</v>
      </c>
      <c r="E4" s="18">
        <v>140.29300000000001</v>
      </c>
      <c r="F4" s="18">
        <v>292.64600000000002</v>
      </c>
      <c r="G4" s="18">
        <v>197.12700000000001</v>
      </c>
      <c r="H4" s="18">
        <v>64.507999999999996</v>
      </c>
      <c r="I4" s="18">
        <v>55.186</v>
      </c>
      <c r="J4" s="18">
        <v>146.37400000000002</v>
      </c>
      <c r="K4" s="18">
        <v>90.62</v>
      </c>
      <c r="L4" s="18">
        <v>113.03</v>
      </c>
      <c r="M4" s="18">
        <v>66.548000000000002</v>
      </c>
      <c r="N4" s="18">
        <v>70.759</v>
      </c>
      <c r="O4" s="18">
        <v>75.78</v>
      </c>
      <c r="P4" s="18">
        <v>78.763000000000019</v>
      </c>
      <c r="Q4" s="18">
        <v>81.674000000000007</v>
      </c>
      <c r="R4" s="18">
        <v>163.19300000000001</v>
      </c>
      <c r="S4" s="18">
        <v>85.303000000000011</v>
      </c>
      <c r="T4" s="18">
        <v>146.35000000000002</v>
      </c>
      <c r="U4" s="18">
        <v>149.36600000000001</v>
      </c>
      <c r="V4" s="18">
        <v>120.244</v>
      </c>
      <c r="W4" s="18">
        <v>172.17000000000004</v>
      </c>
      <c r="X4" s="18">
        <v>81.869999999999976</v>
      </c>
      <c r="Y4" s="18">
        <v>29.477000000000004</v>
      </c>
      <c r="Z4" s="19"/>
      <c r="AA4" s="20">
        <f>SUM(B4:Z4)</f>
        <v>2476.681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27.51</v>
      </c>
      <c r="C7" s="28">
        <v>17</v>
      </c>
      <c r="D7" s="28">
        <v>42.08</v>
      </c>
      <c r="E7" s="28">
        <v>11.11</v>
      </c>
      <c r="F7" s="28">
        <v>42.01</v>
      </c>
      <c r="G7" s="28">
        <v>42.02</v>
      </c>
      <c r="H7" s="28">
        <v>60.09</v>
      </c>
      <c r="I7" s="28">
        <v>74.09</v>
      </c>
      <c r="J7" s="28">
        <v>77.73</v>
      </c>
      <c r="K7" s="28">
        <v>74.989999999999995</v>
      </c>
      <c r="L7" s="28">
        <v>78.739999999999995</v>
      </c>
      <c r="M7" s="28">
        <v>74.23</v>
      </c>
      <c r="N7" s="28">
        <v>74.239999999999995</v>
      </c>
      <c r="O7" s="28">
        <v>74.39</v>
      </c>
      <c r="P7" s="28">
        <v>74.84</v>
      </c>
      <c r="Q7" s="28">
        <v>101.09</v>
      </c>
      <c r="R7" s="28">
        <v>94.31</v>
      </c>
      <c r="S7" s="28">
        <v>83.38</v>
      </c>
      <c r="T7" s="28">
        <v>86.65</v>
      </c>
      <c r="U7" s="28">
        <v>96.72</v>
      </c>
      <c r="V7" s="28">
        <v>95.04</v>
      </c>
      <c r="W7" s="28">
        <v>73.66</v>
      </c>
      <c r="X7" s="28">
        <v>47.89</v>
      </c>
      <c r="Y7" s="28">
        <v>48.23</v>
      </c>
      <c r="Z7" s="29"/>
      <c r="AA7" s="30">
        <v>65.501666666666679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14.977</v>
      </c>
      <c r="D11" s="47"/>
      <c r="E11" s="47">
        <v>130.51499999999999</v>
      </c>
      <c r="F11" s="47">
        <v>287.71500000000003</v>
      </c>
      <c r="G11" s="47">
        <v>191.756</v>
      </c>
      <c r="H11" s="47">
        <v>60</v>
      </c>
      <c r="I11" s="47">
        <v>40</v>
      </c>
      <c r="J11" s="47">
        <v>129</v>
      </c>
      <c r="K11" s="47">
        <v>77.298000000000002</v>
      </c>
      <c r="L11" s="47">
        <v>96.51</v>
      </c>
      <c r="M11" s="47">
        <v>55</v>
      </c>
      <c r="N11" s="47">
        <v>59</v>
      </c>
      <c r="O11" s="47">
        <v>58</v>
      </c>
      <c r="P11" s="47">
        <v>58</v>
      </c>
      <c r="Q11" s="47">
        <v>55.622</v>
      </c>
      <c r="R11" s="47">
        <v>138</v>
      </c>
      <c r="S11" s="47">
        <v>59</v>
      </c>
      <c r="T11" s="47">
        <v>117</v>
      </c>
      <c r="U11" s="47">
        <v>124</v>
      </c>
      <c r="V11" s="47">
        <v>103</v>
      </c>
      <c r="W11" s="47">
        <v>161</v>
      </c>
      <c r="X11" s="47">
        <v>60</v>
      </c>
      <c r="Y11" s="47"/>
      <c r="Z11" s="48"/>
      <c r="AA11" s="49">
        <f>SUM(B11:Z11)</f>
        <v>2075.393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2.9889999999999999</v>
      </c>
      <c r="K13" s="52"/>
      <c r="L13" s="52"/>
      <c r="M13" s="52"/>
      <c r="N13" s="52"/>
      <c r="O13" s="52"/>
      <c r="P13" s="52"/>
      <c r="Q13" s="52"/>
      <c r="R13" s="52"/>
      <c r="S13" s="52"/>
      <c r="T13" s="52">
        <v>9.8140000000000001</v>
      </c>
      <c r="U13" s="52">
        <v>13.097</v>
      </c>
      <c r="V13" s="52">
        <v>5.0039999999999996</v>
      </c>
      <c r="W13" s="52"/>
      <c r="X13" s="52"/>
      <c r="Y13" s="52">
        <v>1.6459999999999999</v>
      </c>
      <c r="Z13" s="53"/>
      <c r="AA13" s="54">
        <f>SUM(B13:Z13)</f>
        <v>32.549999999999997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14.977</v>
      </c>
      <c r="D14" s="57">
        <f t="shared" si="0"/>
        <v>0</v>
      </c>
      <c r="E14" s="57">
        <f t="shared" si="0"/>
        <v>130.51499999999999</v>
      </c>
      <c r="F14" s="57">
        <f t="shared" si="0"/>
        <v>287.71500000000003</v>
      </c>
      <c r="G14" s="57">
        <f t="shared" si="0"/>
        <v>191.756</v>
      </c>
      <c r="H14" s="57">
        <f t="shared" si="0"/>
        <v>60</v>
      </c>
      <c r="I14" s="57">
        <f t="shared" si="0"/>
        <v>40</v>
      </c>
      <c r="J14" s="57">
        <f t="shared" si="0"/>
        <v>131.989</v>
      </c>
      <c r="K14" s="57">
        <f t="shared" si="0"/>
        <v>77.298000000000002</v>
      </c>
      <c r="L14" s="57">
        <f t="shared" si="0"/>
        <v>96.51</v>
      </c>
      <c r="M14" s="57">
        <f t="shared" si="0"/>
        <v>55</v>
      </c>
      <c r="N14" s="57">
        <f t="shared" si="0"/>
        <v>59</v>
      </c>
      <c r="O14" s="57">
        <f t="shared" si="0"/>
        <v>58</v>
      </c>
      <c r="P14" s="57">
        <f t="shared" si="0"/>
        <v>58</v>
      </c>
      <c r="Q14" s="57">
        <f t="shared" si="0"/>
        <v>55.622</v>
      </c>
      <c r="R14" s="57">
        <f t="shared" si="0"/>
        <v>138</v>
      </c>
      <c r="S14" s="57">
        <f t="shared" si="0"/>
        <v>59</v>
      </c>
      <c r="T14" s="57">
        <f t="shared" si="0"/>
        <v>126.81399999999999</v>
      </c>
      <c r="U14" s="57">
        <f t="shared" si="0"/>
        <v>137.09700000000001</v>
      </c>
      <c r="V14" s="57">
        <f t="shared" si="0"/>
        <v>108.004</v>
      </c>
      <c r="W14" s="57">
        <f t="shared" si="0"/>
        <v>161</v>
      </c>
      <c r="X14" s="57">
        <f t="shared" si="0"/>
        <v>60</v>
      </c>
      <c r="Y14" s="57">
        <f t="shared" si="0"/>
        <v>1.6459999999999999</v>
      </c>
      <c r="Z14" s="58" t="str">
        <f t="shared" si="0"/>
        <v/>
      </c>
      <c r="AA14" s="59">
        <f>SUM(AA9:AA13)</f>
        <v>2107.9430000000002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17.016999999999999</v>
      </c>
      <c r="C19" s="76">
        <v>13.372000000000002</v>
      </c>
      <c r="D19" s="76">
        <v>10.033999999999999</v>
      </c>
      <c r="E19" s="76">
        <v>9.7780000000000005</v>
      </c>
      <c r="F19" s="76">
        <v>4.931</v>
      </c>
      <c r="G19" s="76">
        <v>5.3710000000000004</v>
      </c>
      <c r="H19" s="76">
        <v>4.508</v>
      </c>
      <c r="I19" s="76">
        <v>15.186</v>
      </c>
      <c r="J19" s="76">
        <v>14.384999999999998</v>
      </c>
      <c r="K19" s="76">
        <v>13.321999999999999</v>
      </c>
      <c r="L19" s="76">
        <v>16.52</v>
      </c>
      <c r="M19" s="76">
        <v>11.548</v>
      </c>
      <c r="N19" s="76">
        <v>11.759</v>
      </c>
      <c r="O19" s="76">
        <v>17.78</v>
      </c>
      <c r="P19" s="76">
        <v>20.763000000000002</v>
      </c>
      <c r="Q19" s="76">
        <v>26.052</v>
      </c>
      <c r="R19" s="76">
        <v>25.192999999999998</v>
      </c>
      <c r="S19" s="76">
        <v>26.302999999999997</v>
      </c>
      <c r="T19" s="76">
        <v>19.536000000000001</v>
      </c>
      <c r="U19" s="76">
        <v>12.269</v>
      </c>
      <c r="V19" s="76">
        <v>12.24</v>
      </c>
      <c r="W19" s="76">
        <v>11.17</v>
      </c>
      <c r="X19" s="76">
        <v>21.869999999999997</v>
      </c>
      <c r="Y19" s="76">
        <v>27.831000000000003</v>
      </c>
      <c r="Z19" s="73"/>
      <c r="AA19" s="74">
        <f>SUM(B19:Z19)</f>
        <v>368.73800000000006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17.016999999999999</v>
      </c>
      <c r="C22" s="83">
        <f t="shared" si="1"/>
        <v>13.372000000000002</v>
      </c>
      <c r="D22" s="83">
        <f t="shared" si="1"/>
        <v>10.033999999999999</v>
      </c>
      <c r="E22" s="83">
        <f t="shared" si="1"/>
        <v>9.7780000000000005</v>
      </c>
      <c r="F22" s="83">
        <f t="shared" si="1"/>
        <v>4.931</v>
      </c>
      <c r="G22" s="83">
        <f t="shared" si="1"/>
        <v>5.3710000000000004</v>
      </c>
      <c r="H22" s="83">
        <f t="shared" si="1"/>
        <v>4.508</v>
      </c>
      <c r="I22" s="83">
        <f t="shared" si="1"/>
        <v>15.186</v>
      </c>
      <c r="J22" s="83">
        <f t="shared" si="1"/>
        <v>14.384999999999998</v>
      </c>
      <c r="K22" s="83">
        <f t="shared" si="1"/>
        <v>13.321999999999999</v>
      </c>
      <c r="L22" s="83">
        <f t="shared" si="1"/>
        <v>16.52</v>
      </c>
      <c r="M22" s="83">
        <f t="shared" si="1"/>
        <v>11.548</v>
      </c>
      <c r="N22" s="83">
        <f t="shared" si="1"/>
        <v>11.759</v>
      </c>
      <c r="O22" s="83">
        <f t="shared" si="1"/>
        <v>17.78</v>
      </c>
      <c r="P22" s="83">
        <f t="shared" si="1"/>
        <v>20.763000000000002</v>
      </c>
      <c r="Q22" s="83">
        <f t="shared" si="1"/>
        <v>26.052</v>
      </c>
      <c r="R22" s="83">
        <f t="shared" si="1"/>
        <v>25.192999999999998</v>
      </c>
      <c r="S22" s="83">
        <f t="shared" si="1"/>
        <v>26.302999999999997</v>
      </c>
      <c r="T22" s="83">
        <f t="shared" si="1"/>
        <v>19.536000000000001</v>
      </c>
      <c r="U22" s="83">
        <f t="shared" si="1"/>
        <v>12.269</v>
      </c>
      <c r="V22" s="83">
        <f t="shared" si="1"/>
        <v>12.24</v>
      </c>
      <c r="W22" s="83">
        <f t="shared" si="1"/>
        <v>11.17</v>
      </c>
      <c r="X22" s="83">
        <f t="shared" si="1"/>
        <v>21.869999999999997</v>
      </c>
      <c r="Y22" s="83">
        <f t="shared" si="1"/>
        <v>27.831000000000003</v>
      </c>
      <c r="Z22" s="84">
        <f t="shared" si="1"/>
        <v>0</v>
      </c>
      <c r="AA22" s="85">
        <f t="shared" si="1"/>
        <v>368.73800000000006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17.016999999999999</v>
      </c>
      <c r="C26" s="72">
        <v>28.349</v>
      </c>
      <c r="D26" s="72">
        <v>10.034000000000001</v>
      </c>
      <c r="E26" s="72">
        <v>140.29300000000001</v>
      </c>
      <c r="F26" s="72">
        <v>292.64600000000002</v>
      </c>
      <c r="G26" s="72">
        <v>197.12700000000001</v>
      </c>
      <c r="H26" s="72">
        <v>64.507999999999996</v>
      </c>
      <c r="I26" s="72">
        <v>55.186</v>
      </c>
      <c r="J26" s="72">
        <v>146.374</v>
      </c>
      <c r="K26" s="72">
        <v>90.62</v>
      </c>
      <c r="L26" s="72">
        <v>113.03</v>
      </c>
      <c r="M26" s="72">
        <v>66.548000000000002</v>
      </c>
      <c r="N26" s="72">
        <v>70.759</v>
      </c>
      <c r="O26" s="72">
        <v>75.78</v>
      </c>
      <c r="P26" s="72">
        <v>78.763000000000005</v>
      </c>
      <c r="Q26" s="72">
        <v>81.674000000000007</v>
      </c>
      <c r="R26" s="72">
        <v>163.19300000000001</v>
      </c>
      <c r="S26" s="72">
        <v>85.302999999999997</v>
      </c>
      <c r="T26" s="72">
        <v>146.35</v>
      </c>
      <c r="U26" s="72">
        <v>149.36600000000001</v>
      </c>
      <c r="V26" s="72">
        <v>120.244</v>
      </c>
      <c r="W26" s="72">
        <v>172.17</v>
      </c>
      <c r="X26" s="72">
        <v>81.87</v>
      </c>
      <c r="Y26" s="72">
        <v>29.477</v>
      </c>
      <c r="Z26" s="73"/>
      <c r="AA26" s="74">
        <f>SUM(B26:Z26)</f>
        <v>2476.681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17.016999999999999</v>
      </c>
      <c r="C28" s="57">
        <f t="shared" si="2"/>
        <v>28.349</v>
      </c>
      <c r="D28" s="57">
        <f t="shared" si="2"/>
        <v>10.034000000000001</v>
      </c>
      <c r="E28" s="57">
        <f t="shared" si="2"/>
        <v>140.29300000000001</v>
      </c>
      <c r="F28" s="57">
        <f t="shared" si="2"/>
        <v>292.64600000000002</v>
      </c>
      <c r="G28" s="57">
        <f t="shared" si="2"/>
        <v>197.12700000000001</v>
      </c>
      <c r="H28" s="57">
        <f t="shared" si="2"/>
        <v>64.507999999999996</v>
      </c>
      <c r="I28" s="57">
        <f t="shared" si="2"/>
        <v>55.186</v>
      </c>
      <c r="J28" s="57">
        <f t="shared" si="2"/>
        <v>146.374</v>
      </c>
      <c r="K28" s="57">
        <f t="shared" si="2"/>
        <v>90.62</v>
      </c>
      <c r="L28" s="57">
        <f t="shared" si="2"/>
        <v>113.03</v>
      </c>
      <c r="M28" s="57">
        <f t="shared" si="2"/>
        <v>66.548000000000002</v>
      </c>
      <c r="N28" s="57">
        <f t="shared" si="2"/>
        <v>70.759</v>
      </c>
      <c r="O28" s="57">
        <f t="shared" si="2"/>
        <v>75.78</v>
      </c>
      <c r="P28" s="57">
        <f t="shared" si="2"/>
        <v>78.763000000000005</v>
      </c>
      <c r="Q28" s="57">
        <f t="shared" si="2"/>
        <v>81.674000000000007</v>
      </c>
      <c r="R28" s="57">
        <f t="shared" si="2"/>
        <v>163.19300000000001</v>
      </c>
      <c r="S28" s="57">
        <f t="shared" si="2"/>
        <v>85.302999999999997</v>
      </c>
      <c r="T28" s="57">
        <f t="shared" si="2"/>
        <v>146.35</v>
      </c>
      <c r="U28" s="57">
        <f t="shared" si="2"/>
        <v>149.36600000000001</v>
      </c>
      <c r="V28" s="57">
        <f t="shared" si="2"/>
        <v>120.244</v>
      </c>
      <c r="W28" s="57">
        <f t="shared" si="2"/>
        <v>172.17</v>
      </c>
      <c r="X28" s="57">
        <f t="shared" si="2"/>
        <v>81.87</v>
      </c>
      <c r="Y28" s="57">
        <f t="shared" si="2"/>
        <v>29.477</v>
      </c>
      <c r="Z28" s="58">
        <f t="shared" si="2"/>
        <v>0</v>
      </c>
      <c r="AA28" s="59">
        <f t="shared" si="2"/>
        <v>2476.681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17.016999999999999</v>
      </c>
      <c r="C47" s="83">
        <f t="shared" ref="C47:Z47" si="8">SUM(C10:C13)+C22+C36</f>
        <v>28.349000000000004</v>
      </c>
      <c r="D47" s="83">
        <f t="shared" si="8"/>
        <v>10.033999999999999</v>
      </c>
      <c r="E47" s="83">
        <f t="shared" si="8"/>
        <v>140.29299999999998</v>
      </c>
      <c r="F47" s="83">
        <f t="shared" si="8"/>
        <v>292.64600000000002</v>
      </c>
      <c r="G47" s="83">
        <f t="shared" si="8"/>
        <v>197.12700000000001</v>
      </c>
      <c r="H47" s="83">
        <f t="shared" si="8"/>
        <v>64.507999999999996</v>
      </c>
      <c r="I47" s="83">
        <f t="shared" si="8"/>
        <v>55.186</v>
      </c>
      <c r="J47" s="83">
        <f t="shared" si="8"/>
        <v>146.374</v>
      </c>
      <c r="K47" s="83">
        <f t="shared" si="8"/>
        <v>90.62</v>
      </c>
      <c r="L47" s="83">
        <f t="shared" si="8"/>
        <v>113.03</v>
      </c>
      <c r="M47" s="83">
        <f t="shared" si="8"/>
        <v>66.548000000000002</v>
      </c>
      <c r="N47" s="83">
        <f t="shared" si="8"/>
        <v>70.759</v>
      </c>
      <c r="O47" s="83">
        <f t="shared" si="8"/>
        <v>75.78</v>
      </c>
      <c r="P47" s="83">
        <f t="shared" si="8"/>
        <v>78.763000000000005</v>
      </c>
      <c r="Q47" s="83">
        <f t="shared" si="8"/>
        <v>81.674000000000007</v>
      </c>
      <c r="R47" s="83">
        <f t="shared" si="8"/>
        <v>163.19299999999998</v>
      </c>
      <c r="S47" s="83">
        <f t="shared" si="8"/>
        <v>85.302999999999997</v>
      </c>
      <c r="T47" s="83">
        <f t="shared" si="8"/>
        <v>146.35</v>
      </c>
      <c r="U47" s="83">
        <f t="shared" si="8"/>
        <v>149.36600000000001</v>
      </c>
      <c r="V47" s="83">
        <f t="shared" si="8"/>
        <v>120.244</v>
      </c>
      <c r="W47" s="83">
        <f t="shared" si="8"/>
        <v>172.17</v>
      </c>
      <c r="X47" s="83">
        <f t="shared" si="8"/>
        <v>81.87</v>
      </c>
      <c r="Y47" s="83">
        <f t="shared" si="8"/>
        <v>29.477000000000004</v>
      </c>
      <c r="Z47" s="84">
        <f t="shared" si="8"/>
        <v>0</v>
      </c>
      <c r="AA47" s="100">
        <f>SUM(B47:Z47)</f>
        <v>2476.6809999999996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G23" sqref="G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2021-01-13T13:52:40Z</dcterms:created>
  <dcterms:modified xsi:type="dcterms:W3CDTF">2021-01-13T13:52:41Z</dcterms:modified>
</cp:coreProperties>
</file>