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<sst xmlns="http://schemas.openxmlformats.org/spreadsheetml/2006/main" count="110" uniqueCount="50">
  <si>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11/01/2021 15:48:55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</si>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</sst>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157</c:v>
                </c:pt>
                <c:pt idx="20">
                  <c:v>71.132999999999996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49.88</c:v>
                </c:pt>
                <c:pt idx="9">
                  <c:v>4.8780000000000001</c:v>
                </c:pt>
                <c:pt idx="10">
                  <c:v>4.274</c:v>
                </c:pt>
                <c:pt idx="11">
                  <c:v>4.2480000000000002</c:v>
                </c:pt>
                <c:pt idx="13">
                  <c:v>115</c:v>
                </c:pt>
                <c:pt idx="14">
                  <c:v>39.991</c:v>
                </c:pt>
                <c:pt idx="21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21.719000000000001</c:v>
                </c:pt>
                <c:pt idx="1">
                  <c:v>21.240000000000002</c:v>
                </c:pt>
                <c:pt idx="2">
                  <c:v>9.4109999999999996</c:v>
                </c:pt>
                <c:pt idx="3">
                  <c:v>8.1219999999999999</c:v>
                </c:pt>
                <c:pt idx="4">
                  <c:v>9.7370000000000001</c:v>
                </c:pt>
                <c:pt idx="5">
                  <c:v>9.8129999999999988</c:v>
                </c:pt>
                <c:pt idx="6">
                  <c:v>8.6999999999999993</c:v>
                </c:pt>
                <c:pt idx="7">
                  <c:v>12.306000000000001</c:v>
                </c:pt>
                <c:pt idx="8">
                  <c:v>9.4459999999999997</c:v>
                </c:pt>
                <c:pt idx="9">
                  <c:v>9.9489999999999998</c:v>
                </c:pt>
                <c:pt idx="10">
                  <c:v>11.750999999999999</c:v>
                </c:pt>
                <c:pt idx="11">
                  <c:v>12.065999999999999</c:v>
                </c:pt>
                <c:pt idx="12">
                  <c:v>29.824000000000002</c:v>
                </c:pt>
                <c:pt idx="13">
                  <c:v>31.124000000000002</c:v>
                </c:pt>
                <c:pt idx="14">
                  <c:v>14.299999999999999</c:v>
                </c:pt>
                <c:pt idx="15">
                  <c:v>14.032</c:v>
                </c:pt>
                <c:pt idx="16">
                  <c:v>17.870999999999999</c:v>
                </c:pt>
                <c:pt idx="17">
                  <c:v>14.132999999999999</c:v>
                </c:pt>
                <c:pt idx="18">
                  <c:v>9.6509999999999998</c:v>
                </c:pt>
                <c:pt idx="19">
                  <c:v>4.26</c:v>
                </c:pt>
                <c:pt idx="20">
                  <c:v>0.63500000000000001</c:v>
                </c:pt>
                <c:pt idx="21">
                  <c:v>0.68100000000000005</c:v>
                </c:pt>
                <c:pt idx="22">
                  <c:v>7.9920000000000009</c:v>
                </c:pt>
                <c:pt idx="23">
                  <c:v>1.825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8055200"/>
        <c:axId val="378055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21.718999999999994</c:v>
                </c:pt>
                <c:pt idx="1">
                  <c:v>21.240000000000002</c:v>
                </c:pt>
                <c:pt idx="2">
                  <c:v>9.4110000000000014</c:v>
                </c:pt>
                <c:pt idx="3">
                  <c:v>8.1219999999999999</c:v>
                </c:pt>
                <c:pt idx="4">
                  <c:v>9.7370000000000019</c:v>
                </c:pt>
                <c:pt idx="5">
                  <c:v>9.8130000000000006</c:v>
                </c:pt>
                <c:pt idx="6">
                  <c:v>8.6999999999999993</c:v>
                </c:pt>
                <c:pt idx="7">
                  <c:v>12.306000000000001</c:v>
                </c:pt>
                <c:pt idx="8">
                  <c:v>59.326000000000001</c:v>
                </c:pt>
                <c:pt idx="9">
                  <c:v>171.827</c:v>
                </c:pt>
                <c:pt idx="10">
                  <c:v>16.025000000000002</c:v>
                </c:pt>
                <c:pt idx="11">
                  <c:v>16.314</c:v>
                </c:pt>
                <c:pt idx="12">
                  <c:v>29.824000000000002</c:v>
                </c:pt>
                <c:pt idx="13">
                  <c:v>146.12399999999997</c:v>
                </c:pt>
                <c:pt idx="14">
                  <c:v>54.290999999999997</c:v>
                </c:pt>
                <c:pt idx="15">
                  <c:v>14.032</c:v>
                </c:pt>
                <c:pt idx="16">
                  <c:v>17.870999999999999</c:v>
                </c:pt>
                <c:pt idx="17">
                  <c:v>14.133000000000001</c:v>
                </c:pt>
                <c:pt idx="18">
                  <c:v>9.6509999999999998</c:v>
                </c:pt>
                <c:pt idx="19">
                  <c:v>6.1549999999999994</c:v>
                </c:pt>
                <c:pt idx="20">
                  <c:v>75.509</c:v>
                </c:pt>
                <c:pt idx="21">
                  <c:v>108.81</c:v>
                </c:pt>
                <c:pt idx="22">
                  <c:v>9.838000000000001</c:v>
                </c:pt>
                <c:pt idx="23">
                  <c:v>4.3959999999999999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055200"/>
        <c:axId val="378055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24.37</c:v>
                </c:pt>
                <c:pt idx="1">
                  <c:v>20.78</c:v>
                </c:pt>
                <c:pt idx="2">
                  <c:v>19.78</c:v>
                </c:pt>
                <c:pt idx="3">
                  <c:v>21.71</c:v>
                </c:pt>
                <c:pt idx="4">
                  <c:v>22.7</c:v>
                </c:pt>
                <c:pt idx="5">
                  <c:v>30.36</c:v>
                </c:pt>
                <c:pt idx="6">
                  <c:v>58.94</c:v>
                </c:pt>
                <c:pt idx="7">
                  <c:v>91.38</c:v>
                </c:pt>
                <c:pt idx="8">
                  <c:v>93.53</c:v>
                </c:pt>
                <c:pt idx="9">
                  <c:v>94.34</c:v>
                </c:pt>
                <c:pt idx="10">
                  <c:v>94.04</c:v>
                </c:pt>
                <c:pt idx="11">
                  <c:v>93.32</c:v>
                </c:pt>
                <c:pt idx="12">
                  <c:v>67.77</c:v>
                </c:pt>
                <c:pt idx="13">
                  <c:v>57.55</c:v>
                </c:pt>
                <c:pt idx="14">
                  <c:v>71.42</c:v>
                </c:pt>
                <c:pt idx="15">
                  <c:v>67.05</c:v>
                </c:pt>
                <c:pt idx="16">
                  <c:v>66.78</c:v>
                </c:pt>
                <c:pt idx="17">
                  <c:v>73.08</c:v>
                </c:pt>
                <c:pt idx="18">
                  <c:v>73.64</c:v>
                </c:pt>
                <c:pt idx="19">
                  <c:v>70.92</c:v>
                </c:pt>
                <c:pt idx="20">
                  <c:v>61.44</c:v>
                </c:pt>
                <c:pt idx="21">
                  <c:v>47.32</c:v>
                </c:pt>
                <c:pt idx="22">
                  <c:v>43.13</c:v>
                </c:pt>
                <c:pt idx="23">
                  <c:v>37.869999999999997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056376"/>
        <c:axId val="378055984"/>
      </c:lineChart>
      <c:catAx>
        <c:axId val="378055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055592"/>
        <c:crosses val="autoZero"/>
        <c:auto val="1"/>
        <c:lblAlgn val="ctr"/>
        <c:lblOffset val="100"/>
        <c:noMultiLvlLbl val="0"/>
      </c:catAx>
      <c:valAx>
        <c:axId val="378055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055200"/>
        <c:crosses val="autoZero"/>
        <c:crossBetween val="between"/>
      </c:valAx>
      <c:valAx>
        <c:axId val="378055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056376"/>
        <c:crosses val="max"/>
        <c:crossBetween val="between"/>
      </c:valAx>
      <c:catAx>
        <c:axId val="378056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8055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44208</v>
          </cell>
        </row>
        <row r="5">
          <cell r="C5" t="str">
            <v>LIDA1</v>
          </cell>
        </row>
        <row r="26">
          <cell r="C26">
            <v>228.13300000000001</v>
          </cell>
        </row>
        <row r="27">
          <cell r="C27">
            <v>323.27099999999996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290.58800000000002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13.182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22.701000000000004</v>
          </cell>
        </row>
        <row r="40">
          <cell r="C40">
            <v>217.14100000000005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533.12400000000002</v>
          </cell>
        </row>
        <row r="46">
          <cell r="C46">
            <v>0</v>
          </cell>
        </row>
        <row r="47">
          <cell r="C47">
            <v>82.20799999999997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24.37</v>
          </cell>
          <cell r="C7">
            <v>20.78</v>
          </cell>
          <cell r="D7">
            <v>19.78</v>
          </cell>
          <cell r="E7">
            <v>21.71</v>
          </cell>
          <cell r="F7">
            <v>22.7</v>
          </cell>
          <cell r="G7">
            <v>30.36</v>
          </cell>
          <cell r="H7">
            <v>58.94</v>
          </cell>
          <cell r="I7">
            <v>91.38</v>
          </cell>
          <cell r="J7">
            <v>93.53</v>
          </cell>
          <cell r="K7">
            <v>94.34</v>
          </cell>
          <cell r="L7">
            <v>94.04</v>
          </cell>
          <cell r="M7">
            <v>93.32</v>
          </cell>
          <cell r="N7">
            <v>67.77</v>
          </cell>
          <cell r="O7">
            <v>57.55</v>
          </cell>
          <cell r="P7">
            <v>71.42</v>
          </cell>
          <cell r="Q7">
            <v>67.05</v>
          </cell>
          <cell r="R7">
            <v>66.78</v>
          </cell>
          <cell r="S7">
            <v>73.08</v>
          </cell>
          <cell r="T7">
            <v>73.64</v>
          </cell>
          <cell r="U7">
            <v>70.92</v>
          </cell>
          <cell r="V7">
            <v>61.44</v>
          </cell>
          <cell r="W7">
            <v>47.32</v>
          </cell>
          <cell r="X7">
            <v>43.13</v>
          </cell>
          <cell r="Y7">
            <v>37.869999999999997</v>
          </cell>
        </row>
        <row r="12">
          <cell r="K12">
            <v>35</v>
          </cell>
          <cell r="V12">
            <v>20</v>
          </cell>
        </row>
        <row r="13">
          <cell r="K13">
            <v>35</v>
          </cell>
          <cell r="V13">
            <v>20</v>
          </cell>
        </row>
        <row r="17">
          <cell r="K17">
            <v>42</v>
          </cell>
          <cell r="V17">
            <v>15</v>
          </cell>
        </row>
        <row r="18">
          <cell r="K18">
            <v>45</v>
          </cell>
          <cell r="V18">
            <v>16.132999999999999</v>
          </cell>
        </row>
        <row r="26">
          <cell r="J26">
            <v>45</v>
          </cell>
          <cell r="O26">
            <v>115</v>
          </cell>
          <cell r="P26">
            <v>39.991</v>
          </cell>
          <cell r="W26">
            <v>105</v>
          </cell>
        </row>
        <row r="38">
          <cell r="J38">
            <v>4.88</v>
          </cell>
          <cell r="K38">
            <v>4.8780000000000001</v>
          </cell>
          <cell r="L38">
            <v>4.274</v>
          </cell>
          <cell r="M38">
            <v>4.2480000000000002</v>
          </cell>
        </row>
        <row r="59">
          <cell r="B59">
            <v>21.719000000000001</v>
          </cell>
          <cell r="C59">
            <v>21.240000000000002</v>
          </cell>
          <cell r="D59">
            <v>9.4109999999999996</v>
          </cell>
          <cell r="E59">
            <v>8.1219999999999999</v>
          </cell>
          <cell r="F59">
            <v>9.7370000000000001</v>
          </cell>
          <cell r="G59">
            <v>9.8129999999999988</v>
          </cell>
          <cell r="H59">
            <v>8.6999999999999993</v>
          </cell>
          <cell r="I59">
            <v>12.306000000000001</v>
          </cell>
          <cell r="J59">
            <v>9.4459999999999997</v>
          </cell>
          <cell r="K59">
            <v>9.9489999999999998</v>
          </cell>
          <cell r="L59">
            <v>11.750999999999999</v>
          </cell>
          <cell r="M59">
            <v>12.065999999999999</v>
          </cell>
          <cell r="N59">
            <v>29.824000000000002</v>
          </cell>
          <cell r="O59">
            <v>31.124000000000002</v>
          </cell>
          <cell r="P59">
            <v>14.299999999999999</v>
          </cell>
          <cell r="Q59">
            <v>14.032</v>
          </cell>
          <cell r="R59">
            <v>17.870999999999999</v>
          </cell>
          <cell r="S59">
            <v>14.132999999999999</v>
          </cell>
          <cell r="T59">
            <v>9.6509999999999998</v>
          </cell>
          <cell r="U59">
            <v>4.26</v>
          </cell>
          <cell r="V59">
            <v>0.63500000000000001</v>
          </cell>
          <cell r="W59">
            <v>0.68100000000000005</v>
          </cell>
          <cell r="X59">
            <v>7.9920000000000009</v>
          </cell>
          <cell r="Y59">
            <v>1.825</v>
          </cell>
        </row>
        <row r="66">
          <cell r="U66">
            <v>1.8949999999999998</v>
          </cell>
          <cell r="V66">
            <v>3.7410000000000001</v>
          </cell>
          <cell r="W66">
            <v>3.1290000000000004</v>
          </cell>
          <cell r="X66">
            <v>1.8459999999999999</v>
          </cell>
          <cell r="Y66">
            <v>2.5710000000000002</v>
          </cell>
        </row>
      </sheetData>
      <sheetData sheetId="17">
        <row r="25">
          <cell r="J25">
            <v>45</v>
          </cell>
          <cell r="O25">
            <v>115</v>
          </cell>
          <cell r="P25">
            <v>39.991</v>
          </cell>
          <cell r="W25">
            <v>55</v>
          </cell>
        </row>
        <row r="26">
          <cell r="K26">
            <v>157</v>
          </cell>
          <cell r="V26">
            <v>71.132999999999996</v>
          </cell>
        </row>
        <row r="29">
          <cell r="W29">
            <v>50</v>
          </cell>
        </row>
        <row r="59">
          <cell r="B59">
            <v>13.217000000000001</v>
          </cell>
          <cell r="C59">
            <v>12</v>
          </cell>
          <cell r="D59">
            <v>4.4409999999999998</v>
          </cell>
          <cell r="F59">
            <v>0.40400000000000003</v>
          </cell>
          <cell r="G59">
            <v>0.65100000000000002</v>
          </cell>
          <cell r="N59">
            <v>10.206000000000001</v>
          </cell>
          <cell r="O59">
            <v>13.666</v>
          </cell>
          <cell r="R59">
            <v>6.9249999999999998</v>
          </cell>
          <cell r="S59">
            <v>2.3579999999999997</v>
          </cell>
          <cell r="T59">
            <v>2.2040000000000002</v>
          </cell>
          <cell r="U59">
            <v>3.86</v>
          </cell>
          <cell r="V59">
            <v>2.351</v>
          </cell>
          <cell r="W59">
            <v>2.4990000000000001</v>
          </cell>
          <cell r="X59">
            <v>3.8650000000000002</v>
          </cell>
          <cell r="Y59">
            <v>3.5609999999999999</v>
          </cell>
        </row>
        <row r="65">
          <cell r="B65">
            <v>0.83299999999999996</v>
          </cell>
          <cell r="C65">
            <v>2.496</v>
          </cell>
          <cell r="D65">
            <v>2.504</v>
          </cell>
          <cell r="E65">
            <v>2.5299999999999998</v>
          </cell>
          <cell r="F65">
            <v>2.661</v>
          </cell>
          <cell r="G65">
            <v>2.964</v>
          </cell>
          <cell r="N65">
            <v>1.276</v>
          </cell>
          <cell r="O65">
            <v>1.254</v>
          </cell>
          <cell r="R65">
            <v>1.1120000000000001</v>
          </cell>
          <cell r="S65">
            <v>1.089</v>
          </cell>
          <cell r="T65">
            <v>1.06</v>
          </cell>
          <cell r="U65">
            <v>1.0329999999999999</v>
          </cell>
          <cell r="V65">
            <v>0.98899999999999999</v>
          </cell>
          <cell r="W65">
            <v>6.5000000000000002E-2</v>
          </cell>
          <cell r="Y65">
            <v>0.83499999999999996</v>
          </cell>
        </row>
        <row r="66">
          <cell r="B66">
            <v>7.6690000000000005</v>
          </cell>
          <cell r="C66">
            <v>6.7440000000000007</v>
          </cell>
          <cell r="D66">
            <v>2.4660000000000002</v>
          </cell>
          <cell r="E66">
            <v>5.5920000000000005</v>
          </cell>
          <cell r="F66">
            <v>6.6720000000000006</v>
          </cell>
          <cell r="G66">
            <v>6.1980000000000004</v>
          </cell>
          <cell r="H66">
            <v>8.6999999999999993</v>
          </cell>
          <cell r="I66">
            <v>12.306000000000001</v>
          </cell>
          <cell r="J66">
            <v>14.326000000000001</v>
          </cell>
          <cell r="K66">
            <v>14.827</v>
          </cell>
          <cell r="L66">
            <v>16.025000000000002</v>
          </cell>
          <cell r="M66">
            <v>16.314</v>
          </cell>
          <cell r="N66">
            <v>18.341999999999999</v>
          </cell>
          <cell r="O66">
            <v>16.203999999999997</v>
          </cell>
          <cell r="P66">
            <v>14.299999999999999</v>
          </cell>
          <cell r="Q66">
            <v>14.032</v>
          </cell>
          <cell r="R66">
            <v>9.8339999999999996</v>
          </cell>
          <cell r="S66">
            <v>10.686</v>
          </cell>
          <cell r="T66">
            <v>6.3870000000000013</v>
          </cell>
          <cell r="U66">
            <v>1.262</v>
          </cell>
          <cell r="V66">
            <v>1.036</v>
          </cell>
          <cell r="W66">
            <v>1.246</v>
          </cell>
          <cell r="X66">
            <v>5.9730000000000008</v>
          </cell>
        </row>
      </sheetData>
      <sheetData sheetId="18">
        <row r="7">
          <cell r="B7">
            <v>24.37</v>
          </cell>
          <cell r="C7">
            <v>20.78</v>
          </cell>
          <cell r="D7">
            <v>19.78</v>
          </cell>
          <cell r="E7">
            <v>21.71</v>
          </cell>
          <cell r="F7">
            <v>22.7</v>
          </cell>
          <cell r="G7">
            <v>30.36</v>
          </cell>
          <cell r="H7">
            <v>58.94</v>
          </cell>
          <cell r="I7">
            <v>91.38</v>
          </cell>
          <cell r="J7">
            <v>93.53</v>
          </cell>
          <cell r="K7">
            <v>94.34</v>
          </cell>
          <cell r="L7">
            <v>94.04</v>
          </cell>
          <cell r="M7">
            <v>93.32</v>
          </cell>
          <cell r="N7">
            <v>67.77</v>
          </cell>
          <cell r="O7">
            <v>57.55</v>
          </cell>
          <cell r="P7">
            <v>71.42</v>
          </cell>
          <cell r="Q7">
            <v>67.05</v>
          </cell>
          <cell r="R7">
            <v>66.78</v>
          </cell>
          <cell r="S7">
            <v>73.08</v>
          </cell>
          <cell r="T7">
            <v>73.64</v>
          </cell>
          <cell r="U7">
            <v>70.92</v>
          </cell>
          <cell r="V7">
            <v>61.44</v>
          </cell>
          <cell r="W7">
            <v>47.32</v>
          </cell>
          <cell r="X7">
            <v>43.13</v>
          </cell>
          <cell r="Y7">
            <v>37.869999999999997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KORINTHOS_POWER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44206</v>
          </cell>
        </row>
        <row r="4">
          <cell r="B4">
            <v>44206</v>
          </cell>
        </row>
        <row r="5">
          <cell r="B5">
            <v>44206</v>
          </cell>
        </row>
        <row r="6">
          <cell r="B6">
            <v>44206</v>
          </cell>
        </row>
        <row r="7">
          <cell r="B7">
            <v>44206</v>
          </cell>
        </row>
        <row r="8">
          <cell r="B8">
            <v>44206</v>
          </cell>
        </row>
        <row r="9">
          <cell r="B9">
            <v>44206</v>
          </cell>
        </row>
        <row r="10">
          <cell r="B10">
            <v>44206</v>
          </cell>
        </row>
        <row r="11">
          <cell r="B11">
            <v>44206</v>
          </cell>
        </row>
        <row r="12">
          <cell r="B12">
            <v>44206</v>
          </cell>
        </row>
        <row r="13">
          <cell r="B13">
            <v>44206</v>
          </cell>
        </row>
        <row r="14">
          <cell r="B14">
            <v>44206</v>
          </cell>
        </row>
        <row r="15">
          <cell r="B15">
            <v>44206</v>
          </cell>
        </row>
        <row r="16">
          <cell r="B16">
            <v>44206</v>
          </cell>
        </row>
      </sheetData>
      <sheetData sheetId="41">
        <row r="2">
          <cell r="C2">
            <v>44209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502.58800000000002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21.719000000000001</v>
      </c>
      <c r="C4" s="18">
        <v>21.240000000000002</v>
      </c>
      <c r="D4" s="18">
        <v>9.4109999999999996</v>
      </c>
      <c r="E4" s="18">
        <v>8.1219999999999999</v>
      </c>
      <c r="F4" s="18">
        <v>9.7370000000000001</v>
      </c>
      <c r="G4" s="18">
        <v>9.8129999999999988</v>
      </c>
      <c r="H4" s="18">
        <v>8.6999999999999993</v>
      </c>
      <c r="I4" s="18">
        <v>12.306000000000001</v>
      </c>
      <c r="J4" s="18">
        <v>59.326000000000001</v>
      </c>
      <c r="K4" s="18">
        <v>171.82699999999997</v>
      </c>
      <c r="L4" s="18">
        <v>16.025000000000002</v>
      </c>
      <c r="M4" s="18">
        <v>16.314</v>
      </c>
      <c r="N4" s="18">
        <v>29.824000000000002</v>
      </c>
      <c r="O4" s="18">
        <v>146.12400000000002</v>
      </c>
      <c r="P4" s="18">
        <v>54.291000000000004</v>
      </c>
      <c r="Q4" s="18">
        <v>14.032</v>
      </c>
      <c r="R4" s="18">
        <v>17.870999999999999</v>
      </c>
      <c r="S4" s="18">
        <v>14.132999999999999</v>
      </c>
      <c r="T4" s="18">
        <v>9.6509999999999998</v>
      </c>
      <c r="U4" s="18">
        <v>6.1550000000000002</v>
      </c>
      <c r="V4" s="18">
        <v>75.509000000000015</v>
      </c>
      <c r="W4" s="18">
        <v>108.81</v>
      </c>
      <c r="X4" s="18">
        <v>9.838000000000001</v>
      </c>
      <c r="Y4" s="18">
        <v>4.3959999999999999</v>
      </c>
      <c r="Z4" s="19"/>
      <c r="AA4" s="20">
        <f>SUM(B4:Z4)</f>
        <v>855.17399999999998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24.37</v>
      </c>
      <c r="C7" s="28">
        <v>20.78</v>
      </c>
      <c r="D7" s="28">
        <v>19.78</v>
      </c>
      <c r="E7" s="28">
        <v>21.71</v>
      </c>
      <c r="F7" s="28">
        <v>22.7</v>
      </c>
      <c r="G7" s="28">
        <v>30.36</v>
      </c>
      <c r="H7" s="28">
        <v>58.94</v>
      </c>
      <c r="I7" s="28">
        <v>91.38</v>
      </c>
      <c r="J7" s="28">
        <v>93.53</v>
      </c>
      <c r="K7" s="28">
        <v>94.34</v>
      </c>
      <c r="L7" s="28">
        <v>94.04</v>
      </c>
      <c r="M7" s="28">
        <v>93.32</v>
      </c>
      <c r="N7" s="28">
        <v>67.77</v>
      </c>
      <c r="O7" s="28">
        <v>57.55</v>
      </c>
      <c r="P7" s="28">
        <v>71.42</v>
      </c>
      <c r="Q7" s="28">
        <v>67.05</v>
      </c>
      <c r="R7" s="28">
        <v>66.78</v>
      </c>
      <c r="S7" s="28">
        <v>73.08</v>
      </c>
      <c r="T7" s="28">
        <v>73.64</v>
      </c>
      <c r="U7" s="28">
        <v>70.92</v>
      </c>
      <c r="V7" s="28">
        <v>61.44</v>
      </c>
      <c r="W7" s="28">
        <v>47.32</v>
      </c>
      <c r="X7" s="28">
        <v>43.13</v>
      </c>
      <c r="Y7" s="28">
        <v>37.869999999999997</v>
      </c>
      <c r="Z7" s="29"/>
      <c r="AA7" s="30">
        <f>IF(SUM(GR_MAINLAND_MCP_SUM_SELL)&lt;&gt;0,AVERAGEIF(GR_MAINLAND_MCP_SUM_SELL,"&lt;&gt;"""),"")</f>
        <v>58.467500000000001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157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71.132999999999996</v>
      </c>
      <c r="W10" s="42"/>
      <c r="X10" s="42"/>
      <c r="Y10" s="42"/>
      <c r="Z10" s="43"/>
      <c r="AA10" s="44">
        <f>SUM(B10:Z10)</f>
        <v>228.13299999999998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49.88</v>
      </c>
      <c r="K11" s="47">
        <v>4.8780000000000001</v>
      </c>
      <c r="L11" s="47">
        <v>4.274</v>
      </c>
      <c r="M11" s="47">
        <v>4.2480000000000002</v>
      </c>
      <c r="N11" s="47"/>
      <c r="O11" s="47">
        <v>115</v>
      </c>
      <c r="P11" s="47">
        <v>39.991</v>
      </c>
      <c r="Q11" s="47"/>
      <c r="R11" s="47"/>
      <c r="S11" s="47"/>
      <c r="T11" s="47"/>
      <c r="U11" s="47"/>
      <c r="V11" s="47"/>
      <c r="W11" s="47">
        <v>105</v>
      </c>
      <c r="X11" s="47"/>
      <c r="Y11" s="47"/>
      <c r="Z11" s="48"/>
      <c r="AA11" s="49">
        <f>SUM(B11:Z11)</f>
        <v>323.27100000000002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21.719000000000001</v>
      </c>
      <c r="C13" s="52">
        <v>21.240000000000002</v>
      </c>
      <c r="D13" s="52">
        <v>9.4109999999999996</v>
      </c>
      <c r="E13" s="52">
        <v>8.1219999999999999</v>
      </c>
      <c r="F13" s="52">
        <v>9.7370000000000001</v>
      </c>
      <c r="G13" s="52">
        <v>9.8129999999999988</v>
      </c>
      <c r="H13" s="52">
        <v>8.6999999999999993</v>
      </c>
      <c r="I13" s="52">
        <v>12.306000000000001</v>
      </c>
      <c r="J13" s="52">
        <v>9.4459999999999997</v>
      </c>
      <c r="K13" s="52">
        <v>9.9489999999999998</v>
      </c>
      <c r="L13" s="52">
        <v>11.750999999999999</v>
      </c>
      <c r="M13" s="52">
        <v>12.065999999999999</v>
      </c>
      <c r="N13" s="52">
        <v>29.824000000000002</v>
      </c>
      <c r="O13" s="52">
        <v>31.124000000000002</v>
      </c>
      <c r="P13" s="52">
        <v>14.299999999999999</v>
      </c>
      <c r="Q13" s="52">
        <v>14.032</v>
      </c>
      <c r="R13" s="52">
        <v>17.870999999999999</v>
      </c>
      <c r="S13" s="52">
        <v>14.132999999999999</v>
      </c>
      <c r="T13" s="52">
        <v>9.6509999999999998</v>
      </c>
      <c r="U13" s="52">
        <v>4.26</v>
      </c>
      <c r="V13" s="52">
        <v>0.63500000000000001</v>
      </c>
      <c r="W13" s="52">
        <v>0.68100000000000005</v>
      </c>
      <c r="X13" s="52">
        <v>7.9920000000000009</v>
      </c>
      <c r="Y13" s="52">
        <v>1.825</v>
      </c>
      <c r="Z13" s="53"/>
      <c r="AA13" s="54">
        <f>SUM(B13:Z13)</f>
        <v>290.58800000000002</v>
      </c>
    </row>
    <row r="14" spans="1:27" ht="30" customHeight="1" thickBot="1" x14ac:dyDescent="0.25">
      <c r="A14" s="55" t="s">
        <v>10</v>
      </c>
      <c r="B14" s="56">
        <f>IF(LEN(B$2)&gt;0,SUM(B10:B13),"")</f>
        <v>21.719000000000001</v>
      </c>
      <c r="C14" s="57">
        <f t="shared" ref="C14:Z14" si="0">IF(LEN(C$2)&gt;0,SUM(C10:C13),"")</f>
        <v>21.240000000000002</v>
      </c>
      <c r="D14" s="57">
        <f t="shared" si="0"/>
        <v>9.4109999999999996</v>
      </c>
      <c r="E14" s="57">
        <f t="shared" si="0"/>
        <v>8.1219999999999999</v>
      </c>
      <c r="F14" s="57">
        <f t="shared" si="0"/>
        <v>9.7370000000000001</v>
      </c>
      <c r="G14" s="57">
        <f t="shared" si="0"/>
        <v>9.8129999999999988</v>
      </c>
      <c r="H14" s="57">
        <f t="shared" si="0"/>
        <v>8.6999999999999993</v>
      </c>
      <c r="I14" s="57">
        <f t="shared" si="0"/>
        <v>12.306000000000001</v>
      </c>
      <c r="J14" s="57">
        <f t="shared" si="0"/>
        <v>59.326000000000001</v>
      </c>
      <c r="K14" s="57">
        <f t="shared" si="0"/>
        <v>171.827</v>
      </c>
      <c r="L14" s="57">
        <f t="shared" si="0"/>
        <v>16.024999999999999</v>
      </c>
      <c r="M14" s="57">
        <f t="shared" si="0"/>
        <v>16.314</v>
      </c>
      <c r="N14" s="57">
        <f t="shared" si="0"/>
        <v>29.824000000000002</v>
      </c>
      <c r="O14" s="57">
        <f t="shared" si="0"/>
        <v>146.124</v>
      </c>
      <c r="P14" s="57">
        <f t="shared" si="0"/>
        <v>54.290999999999997</v>
      </c>
      <c r="Q14" s="57">
        <f t="shared" si="0"/>
        <v>14.032</v>
      </c>
      <c r="R14" s="57">
        <f t="shared" si="0"/>
        <v>17.870999999999999</v>
      </c>
      <c r="S14" s="57">
        <f t="shared" si="0"/>
        <v>14.132999999999999</v>
      </c>
      <c r="T14" s="57">
        <f t="shared" si="0"/>
        <v>9.6509999999999998</v>
      </c>
      <c r="U14" s="57">
        <f t="shared" si="0"/>
        <v>4.26</v>
      </c>
      <c r="V14" s="57">
        <f t="shared" si="0"/>
        <v>71.768000000000001</v>
      </c>
      <c r="W14" s="57">
        <f t="shared" si="0"/>
        <v>105.681</v>
      </c>
      <c r="X14" s="57">
        <f t="shared" si="0"/>
        <v>7.9920000000000009</v>
      </c>
      <c r="Y14" s="57">
        <f t="shared" si="0"/>
        <v>1.825</v>
      </c>
      <c r="Z14" s="58" t="str">
        <f t="shared" si="0"/>
        <v/>
      </c>
      <c r="AA14" s="59">
        <f>SUM(AA9:AA13)</f>
        <v>841.99199999999996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1.8949999999999998</v>
      </c>
      <c r="V19" s="76">
        <v>3.7410000000000001</v>
      </c>
      <c r="W19" s="76">
        <v>3.1290000000000004</v>
      </c>
      <c r="X19" s="76">
        <v>1.8459999999999999</v>
      </c>
      <c r="Y19" s="76">
        <v>2.5710000000000002</v>
      </c>
      <c r="Z19" s="73"/>
      <c r="AA19" s="74">
        <f>SUM(B19:Z19)</f>
        <v>13.182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1.8949999999999998</v>
      </c>
      <c r="V22" s="83">
        <f t="shared" si="1"/>
        <v>3.7410000000000001</v>
      </c>
      <c r="W22" s="83">
        <f t="shared" si="1"/>
        <v>3.1290000000000004</v>
      </c>
      <c r="X22" s="83">
        <f t="shared" si="1"/>
        <v>1.8459999999999999</v>
      </c>
      <c r="Y22" s="83">
        <f t="shared" si="1"/>
        <v>2.5710000000000002</v>
      </c>
      <c r="Z22" s="84" t="str">
        <f t="shared" si="1"/>
        <v/>
      </c>
      <c r="AA22" s="85">
        <f>SUM(AA17:AA21)</f>
        <v>13.182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21.719000000000001</v>
      </c>
      <c r="C26" s="72">
        <v>21.24</v>
      </c>
      <c r="D26" s="72">
        <v>9.4109999999999996</v>
      </c>
      <c r="E26" s="72">
        <v>8.1219999999999999</v>
      </c>
      <c r="F26" s="72">
        <v>9.7370000000000001</v>
      </c>
      <c r="G26" s="72">
        <v>9.8130000000000006</v>
      </c>
      <c r="H26" s="72">
        <v>8.6999999999999993</v>
      </c>
      <c r="I26" s="72">
        <v>12.305999999999999</v>
      </c>
      <c r="J26" s="72">
        <v>59.326000000000001</v>
      </c>
      <c r="K26" s="72">
        <v>171.827</v>
      </c>
      <c r="L26" s="72">
        <v>16.024999999999999</v>
      </c>
      <c r="M26" s="72">
        <v>16.314</v>
      </c>
      <c r="N26" s="72">
        <v>29.824000000000002</v>
      </c>
      <c r="O26" s="72">
        <v>146.124</v>
      </c>
      <c r="P26" s="72">
        <v>54.290999999999997</v>
      </c>
      <c r="Q26" s="72">
        <v>14.032</v>
      </c>
      <c r="R26" s="72">
        <v>17.870999999999999</v>
      </c>
      <c r="S26" s="72">
        <v>14.132999999999999</v>
      </c>
      <c r="T26" s="72">
        <v>9.6509999999999998</v>
      </c>
      <c r="U26" s="72">
        <v>6.1550000000000002</v>
      </c>
      <c r="V26" s="72">
        <v>75.509</v>
      </c>
      <c r="W26" s="72">
        <v>108.81</v>
      </c>
      <c r="X26" s="72">
        <v>9.8379999999999992</v>
      </c>
      <c r="Y26" s="72">
        <v>4.3959999999999999</v>
      </c>
      <c r="Z26" s="73"/>
      <c r="AA26" s="74">
        <f>SUM(B26:Z26)</f>
        <v>855.17399999999998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21.719000000000001</v>
      </c>
      <c r="C28" s="57">
        <f t="shared" ref="C28:Z28" si="2">IF(LEN(C$2)&gt;0,SUM(C25:C27),"")</f>
        <v>21.24</v>
      </c>
      <c r="D28" s="57">
        <f t="shared" si="2"/>
        <v>9.4109999999999996</v>
      </c>
      <c r="E28" s="57">
        <f t="shared" si="2"/>
        <v>8.1219999999999999</v>
      </c>
      <c r="F28" s="57">
        <f t="shared" si="2"/>
        <v>9.7370000000000001</v>
      </c>
      <c r="G28" s="57">
        <f t="shared" si="2"/>
        <v>9.8130000000000006</v>
      </c>
      <c r="H28" s="57">
        <f t="shared" si="2"/>
        <v>8.6999999999999993</v>
      </c>
      <c r="I28" s="57">
        <f t="shared" si="2"/>
        <v>12.305999999999999</v>
      </c>
      <c r="J28" s="57">
        <f t="shared" si="2"/>
        <v>59.326000000000001</v>
      </c>
      <c r="K28" s="57">
        <f t="shared" si="2"/>
        <v>171.827</v>
      </c>
      <c r="L28" s="57">
        <f t="shared" si="2"/>
        <v>16.024999999999999</v>
      </c>
      <c r="M28" s="57">
        <f t="shared" si="2"/>
        <v>16.314</v>
      </c>
      <c r="N28" s="57">
        <f t="shared" si="2"/>
        <v>29.824000000000002</v>
      </c>
      <c r="O28" s="57">
        <f t="shared" si="2"/>
        <v>146.124</v>
      </c>
      <c r="P28" s="57">
        <f t="shared" si="2"/>
        <v>54.290999999999997</v>
      </c>
      <c r="Q28" s="57">
        <f t="shared" si="2"/>
        <v>14.032</v>
      </c>
      <c r="R28" s="57">
        <f t="shared" si="2"/>
        <v>17.870999999999999</v>
      </c>
      <c r="S28" s="57">
        <f t="shared" si="2"/>
        <v>14.132999999999999</v>
      </c>
      <c r="T28" s="57">
        <f t="shared" si="2"/>
        <v>9.6509999999999998</v>
      </c>
      <c r="U28" s="57">
        <f t="shared" si="2"/>
        <v>6.1550000000000002</v>
      </c>
      <c r="V28" s="57">
        <f t="shared" si="2"/>
        <v>75.509</v>
      </c>
      <c r="W28" s="57">
        <f t="shared" si="2"/>
        <v>108.81</v>
      </c>
      <c r="X28" s="57">
        <f t="shared" si="2"/>
        <v>9.8379999999999992</v>
      </c>
      <c r="Y28" s="57">
        <f t="shared" si="2"/>
        <v>4.3959999999999999</v>
      </c>
      <c r="Z28" s="58" t="str">
        <f t="shared" si="2"/>
        <v/>
      </c>
      <c r="AA28" s="59">
        <f>SUM(AA25:AA27)</f>
        <v>855.17399999999998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21.719000000000001</v>
      </c>
      <c r="C47" s="83">
        <f t="shared" ref="C47:Z47" si="8">IF(LEN(C$2)&gt;0,C14+C22+C36,"")</f>
        <v>21.240000000000002</v>
      </c>
      <c r="D47" s="83">
        <f t="shared" si="8"/>
        <v>9.4109999999999996</v>
      </c>
      <c r="E47" s="83">
        <f t="shared" si="8"/>
        <v>8.1219999999999999</v>
      </c>
      <c r="F47" s="83">
        <f t="shared" si="8"/>
        <v>9.7370000000000001</v>
      </c>
      <c r="G47" s="83">
        <f t="shared" si="8"/>
        <v>9.8129999999999988</v>
      </c>
      <c r="H47" s="83">
        <f t="shared" si="8"/>
        <v>8.6999999999999993</v>
      </c>
      <c r="I47" s="83">
        <f t="shared" si="8"/>
        <v>12.306000000000001</v>
      </c>
      <c r="J47" s="83">
        <f t="shared" si="8"/>
        <v>59.326000000000001</v>
      </c>
      <c r="K47" s="83">
        <f t="shared" si="8"/>
        <v>171.827</v>
      </c>
      <c r="L47" s="83">
        <f t="shared" si="8"/>
        <v>16.024999999999999</v>
      </c>
      <c r="M47" s="83">
        <f t="shared" si="8"/>
        <v>16.314</v>
      </c>
      <c r="N47" s="83">
        <f t="shared" si="8"/>
        <v>29.824000000000002</v>
      </c>
      <c r="O47" s="83">
        <f t="shared" si="8"/>
        <v>146.124</v>
      </c>
      <c r="P47" s="83">
        <f t="shared" si="8"/>
        <v>54.290999999999997</v>
      </c>
      <c r="Q47" s="83">
        <f t="shared" si="8"/>
        <v>14.032</v>
      </c>
      <c r="R47" s="83">
        <f t="shared" si="8"/>
        <v>17.870999999999999</v>
      </c>
      <c r="S47" s="83">
        <f t="shared" si="8"/>
        <v>14.132999999999999</v>
      </c>
      <c r="T47" s="83">
        <f t="shared" si="8"/>
        <v>9.6509999999999998</v>
      </c>
      <c r="U47" s="83">
        <f t="shared" si="8"/>
        <v>6.1549999999999994</v>
      </c>
      <c r="V47" s="83">
        <f t="shared" si="8"/>
        <v>75.509</v>
      </c>
      <c r="W47" s="83">
        <f t="shared" si="8"/>
        <v>108.81</v>
      </c>
      <c r="X47" s="83">
        <f t="shared" si="8"/>
        <v>9.838000000000001</v>
      </c>
      <c r="Y47" s="83">
        <f t="shared" si="8"/>
        <v>4.3959999999999999</v>
      </c>
      <c r="Z47" s="84" t="str">
        <f t="shared" si="8"/>
        <v/>
      </c>
      <c r="AA47" s="100">
        <f>SUM(B47:Z47)</f>
        <v>855.17399999999998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21.718999999999994</v>
      </c>
      <c r="C4" s="18">
        <v>21.240000000000002</v>
      </c>
      <c r="D4" s="18">
        <v>9.4110000000000014</v>
      </c>
      <c r="E4" s="18">
        <v>8.1219999999999999</v>
      </c>
      <c r="F4" s="18">
        <v>9.7370000000000019</v>
      </c>
      <c r="G4" s="18">
        <v>9.8130000000000006</v>
      </c>
      <c r="H4" s="18">
        <v>8.6999999999999993</v>
      </c>
      <c r="I4" s="18">
        <v>12.306000000000001</v>
      </c>
      <c r="J4" s="18">
        <v>59.326000000000001</v>
      </c>
      <c r="K4" s="18">
        <v>171.827</v>
      </c>
      <c r="L4" s="18">
        <v>16.025000000000002</v>
      </c>
      <c r="M4" s="18">
        <v>16.314</v>
      </c>
      <c r="N4" s="18">
        <v>29.824000000000002</v>
      </c>
      <c r="O4" s="18">
        <v>146.12399999999997</v>
      </c>
      <c r="P4" s="18">
        <v>54.290999999999997</v>
      </c>
      <c r="Q4" s="18">
        <v>14.032</v>
      </c>
      <c r="R4" s="18">
        <v>17.870999999999999</v>
      </c>
      <c r="S4" s="18">
        <v>14.133000000000001</v>
      </c>
      <c r="T4" s="18">
        <v>9.6509999999999998</v>
      </c>
      <c r="U4" s="18">
        <v>6.1549999999999994</v>
      </c>
      <c r="V4" s="18">
        <v>75.509</v>
      </c>
      <c r="W4" s="18">
        <v>108.81</v>
      </c>
      <c r="X4" s="18">
        <v>9.838000000000001</v>
      </c>
      <c r="Y4" s="18">
        <v>4.3959999999999999</v>
      </c>
      <c r="Z4" s="19"/>
      <c r="AA4" s="20">
        <f>SUM(B4:Z4)</f>
        <v>855.17399999999998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24.37</v>
      </c>
      <c r="C7" s="28">
        <v>20.78</v>
      </c>
      <c r="D7" s="28">
        <v>19.78</v>
      </c>
      <c r="E7" s="28">
        <v>21.71</v>
      </c>
      <c r="F7" s="28">
        <v>22.7</v>
      </c>
      <c r="G7" s="28">
        <v>30.36</v>
      </c>
      <c r="H7" s="28">
        <v>58.94</v>
      </c>
      <c r="I7" s="28">
        <v>91.38</v>
      </c>
      <c r="J7" s="28">
        <v>93.53</v>
      </c>
      <c r="K7" s="28">
        <v>94.34</v>
      </c>
      <c r="L7" s="28">
        <v>94.04</v>
      </c>
      <c r="M7" s="28">
        <v>93.32</v>
      </c>
      <c r="N7" s="28">
        <v>67.77</v>
      </c>
      <c r="O7" s="28">
        <v>57.55</v>
      </c>
      <c r="P7" s="28">
        <v>71.42</v>
      </c>
      <c r="Q7" s="28">
        <v>67.05</v>
      </c>
      <c r="R7" s="28">
        <v>66.78</v>
      </c>
      <c r="S7" s="28">
        <v>73.08</v>
      </c>
      <c r="T7" s="28">
        <v>73.64</v>
      </c>
      <c r="U7" s="28">
        <v>70.92</v>
      </c>
      <c r="V7" s="28">
        <v>61.44</v>
      </c>
      <c r="W7" s="28">
        <v>47.32</v>
      </c>
      <c r="X7" s="28">
        <v>43.13</v>
      </c>
      <c r="Y7" s="28">
        <v>37.869999999999997</v>
      </c>
      <c r="Z7" s="29"/>
      <c r="AA7" s="30">
        <v>58.467500000000001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45</v>
      </c>
      <c r="K11" s="47">
        <v>157</v>
      </c>
      <c r="L11" s="47"/>
      <c r="M11" s="47"/>
      <c r="N11" s="47"/>
      <c r="O11" s="47">
        <v>115</v>
      </c>
      <c r="P11" s="47">
        <v>39.991</v>
      </c>
      <c r="Q11" s="47"/>
      <c r="R11" s="47"/>
      <c r="S11" s="47"/>
      <c r="T11" s="47"/>
      <c r="U11" s="47"/>
      <c r="V11" s="47">
        <v>71.132999999999996</v>
      </c>
      <c r="W11" s="47">
        <v>105</v>
      </c>
      <c r="X11" s="47"/>
      <c r="Y11" s="47"/>
      <c r="Z11" s="48"/>
      <c r="AA11" s="49">
        <f>SUM(B11:Z11)</f>
        <v>533.12400000000002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13.217000000000001</v>
      </c>
      <c r="C13" s="52">
        <v>12</v>
      </c>
      <c r="D13" s="52">
        <v>4.4409999999999998</v>
      </c>
      <c r="E13" s="52"/>
      <c r="F13" s="52">
        <v>0.40400000000000003</v>
      </c>
      <c r="G13" s="52">
        <v>0.65100000000000002</v>
      </c>
      <c r="H13" s="52"/>
      <c r="I13" s="52"/>
      <c r="J13" s="52"/>
      <c r="K13" s="52"/>
      <c r="L13" s="52"/>
      <c r="M13" s="52"/>
      <c r="N13" s="52">
        <v>10.206000000000001</v>
      </c>
      <c r="O13" s="52">
        <v>13.666</v>
      </c>
      <c r="P13" s="52"/>
      <c r="Q13" s="52"/>
      <c r="R13" s="52">
        <v>6.9249999999999998</v>
      </c>
      <c r="S13" s="52">
        <v>2.3579999999999997</v>
      </c>
      <c r="T13" s="52">
        <v>2.2040000000000002</v>
      </c>
      <c r="U13" s="52">
        <v>3.86</v>
      </c>
      <c r="V13" s="52">
        <v>2.351</v>
      </c>
      <c r="W13" s="52">
        <v>2.4990000000000001</v>
      </c>
      <c r="X13" s="52">
        <v>3.8650000000000002</v>
      </c>
      <c r="Y13" s="52">
        <v>3.5609999999999999</v>
      </c>
      <c r="Z13" s="53"/>
      <c r="AA13" s="54">
        <f>SUM(B13:Z13)</f>
        <v>82.20799999999997</v>
      </c>
    </row>
    <row r="14" spans="1:27" ht="30" customHeight="1" thickBot="1" x14ac:dyDescent="0.25">
      <c r="A14" s="55" t="s">
        <v>10</v>
      </c>
      <c r="B14" s="56">
        <f>IF(LEN(B$2)&gt;0,SUM(B10:B13),"")</f>
        <v>13.217000000000001</v>
      </c>
      <c r="C14" s="57">
        <f t="shared" ref="C14:Z14" si="0">IF(LEN(C$2)&gt;0,SUM(C10:C13),"")</f>
        <v>12</v>
      </c>
      <c r="D14" s="57">
        <f t="shared" si="0"/>
        <v>4.4409999999999998</v>
      </c>
      <c r="E14" s="57">
        <f t="shared" si="0"/>
        <v>0</v>
      </c>
      <c r="F14" s="57">
        <f t="shared" si="0"/>
        <v>0.40400000000000003</v>
      </c>
      <c r="G14" s="57">
        <f t="shared" si="0"/>
        <v>0.65100000000000002</v>
      </c>
      <c r="H14" s="57">
        <f t="shared" si="0"/>
        <v>0</v>
      </c>
      <c r="I14" s="57">
        <f t="shared" si="0"/>
        <v>0</v>
      </c>
      <c r="J14" s="57">
        <f t="shared" si="0"/>
        <v>45</v>
      </c>
      <c r="K14" s="57">
        <f t="shared" si="0"/>
        <v>157</v>
      </c>
      <c r="L14" s="57">
        <f t="shared" si="0"/>
        <v>0</v>
      </c>
      <c r="M14" s="57">
        <f t="shared" si="0"/>
        <v>0</v>
      </c>
      <c r="N14" s="57">
        <f t="shared" si="0"/>
        <v>10.206000000000001</v>
      </c>
      <c r="O14" s="57">
        <f t="shared" si="0"/>
        <v>128.666</v>
      </c>
      <c r="P14" s="57">
        <f t="shared" si="0"/>
        <v>39.991</v>
      </c>
      <c r="Q14" s="57">
        <f t="shared" si="0"/>
        <v>0</v>
      </c>
      <c r="R14" s="57">
        <f t="shared" si="0"/>
        <v>6.9249999999999998</v>
      </c>
      <c r="S14" s="57">
        <f t="shared" si="0"/>
        <v>2.3579999999999997</v>
      </c>
      <c r="T14" s="57">
        <f t="shared" si="0"/>
        <v>2.2040000000000002</v>
      </c>
      <c r="U14" s="57">
        <f t="shared" si="0"/>
        <v>3.86</v>
      </c>
      <c r="V14" s="57">
        <f t="shared" si="0"/>
        <v>73.483999999999995</v>
      </c>
      <c r="W14" s="57">
        <f t="shared" si="0"/>
        <v>107.499</v>
      </c>
      <c r="X14" s="57">
        <f t="shared" si="0"/>
        <v>3.8650000000000002</v>
      </c>
      <c r="Y14" s="57">
        <f t="shared" si="0"/>
        <v>3.5609999999999999</v>
      </c>
      <c r="Z14" s="58" t="str">
        <f t="shared" si="0"/>
        <v/>
      </c>
      <c r="AA14" s="59">
        <f>SUM(AA9:AA13)</f>
        <v>615.33199999999999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0.83299999999999996</v>
      </c>
      <c r="C18" s="72">
        <v>2.496</v>
      </c>
      <c r="D18" s="72">
        <v>2.504</v>
      </c>
      <c r="E18" s="72">
        <v>2.5299999999999998</v>
      </c>
      <c r="F18" s="72">
        <v>2.661</v>
      </c>
      <c r="G18" s="72">
        <v>2.964</v>
      </c>
      <c r="H18" s="72"/>
      <c r="I18" s="72"/>
      <c r="J18" s="72"/>
      <c r="K18" s="72"/>
      <c r="L18" s="72"/>
      <c r="M18" s="72"/>
      <c r="N18" s="72">
        <v>1.276</v>
      </c>
      <c r="O18" s="72">
        <v>1.254</v>
      </c>
      <c r="P18" s="72"/>
      <c r="Q18" s="72"/>
      <c r="R18" s="72">
        <v>1.1120000000000001</v>
      </c>
      <c r="S18" s="72">
        <v>1.089</v>
      </c>
      <c r="T18" s="72">
        <v>1.06</v>
      </c>
      <c r="U18" s="72">
        <v>1.0329999999999999</v>
      </c>
      <c r="V18" s="72">
        <v>0.98899999999999999</v>
      </c>
      <c r="W18" s="72">
        <v>6.5000000000000002E-2</v>
      </c>
      <c r="X18" s="72"/>
      <c r="Y18" s="72">
        <v>0.83499999999999996</v>
      </c>
      <c r="Z18" s="73"/>
      <c r="AA18" s="74">
        <f>SUM(B18:Z18)</f>
        <v>22.701000000000004</v>
      </c>
    </row>
    <row r="19" spans="1:27" ht="24.95" customHeight="1" x14ac:dyDescent="0.2">
      <c r="A19" s="70" t="s">
        <v>14</v>
      </c>
      <c r="B19" s="75">
        <v>7.6690000000000005</v>
      </c>
      <c r="C19" s="76">
        <v>6.7440000000000007</v>
      </c>
      <c r="D19" s="76">
        <v>2.4660000000000002</v>
      </c>
      <c r="E19" s="76">
        <v>5.5920000000000005</v>
      </c>
      <c r="F19" s="76">
        <v>6.6720000000000006</v>
      </c>
      <c r="G19" s="76">
        <v>6.1980000000000004</v>
      </c>
      <c r="H19" s="76">
        <v>8.6999999999999993</v>
      </c>
      <c r="I19" s="76">
        <v>12.306000000000001</v>
      </c>
      <c r="J19" s="76">
        <v>14.326000000000001</v>
      </c>
      <c r="K19" s="76">
        <v>14.827</v>
      </c>
      <c r="L19" s="76">
        <v>16.025000000000002</v>
      </c>
      <c r="M19" s="76">
        <v>16.314</v>
      </c>
      <c r="N19" s="76">
        <v>18.341999999999999</v>
      </c>
      <c r="O19" s="76">
        <v>16.203999999999997</v>
      </c>
      <c r="P19" s="76">
        <v>14.299999999999999</v>
      </c>
      <c r="Q19" s="76">
        <v>14.032</v>
      </c>
      <c r="R19" s="76">
        <v>9.8339999999999996</v>
      </c>
      <c r="S19" s="76">
        <v>10.686</v>
      </c>
      <c r="T19" s="76">
        <v>6.3870000000000013</v>
      </c>
      <c r="U19" s="76">
        <v>1.262</v>
      </c>
      <c r="V19" s="76">
        <v>1.036</v>
      </c>
      <c r="W19" s="76">
        <v>1.246</v>
      </c>
      <c r="X19" s="76">
        <v>5.9730000000000008</v>
      </c>
      <c r="Y19" s="76"/>
      <c r="Z19" s="73"/>
      <c r="AA19" s="74">
        <f>SUM(B19:Z19)</f>
        <v>217.14100000000005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8.5020000000000007</v>
      </c>
      <c r="C22" s="83">
        <f t="shared" si="1"/>
        <v>9.24</v>
      </c>
      <c r="D22" s="83">
        <f t="shared" si="1"/>
        <v>4.9700000000000006</v>
      </c>
      <c r="E22" s="83">
        <f t="shared" si="1"/>
        <v>8.1219999999999999</v>
      </c>
      <c r="F22" s="83">
        <f t="shared" si="1"/>
        <v>9.3330000000000002</v>
      </c>
      <c r="G22" s="83">
        <f t="shared" si="1"/>
        <v>9.1620000000000008</v>
      </c>
      <c r="H22" s="83">
        <f t="shared" si="1"/>
        <v>8.6999999999999993</v>
      </c>
      <c r="I22" s="83">
        <f t="shared" si="1"/>
        <v>12.306000000000001</v>
      </c>
      <c r="J22" s="83">
        <f t="shared" si="1"/>
        <v>14.326000000000001</v>
      </c>
      <c r="K22" s="83">
        <f t="shared" si="1"/>
        <v>14.827</v>
      </c>
      <c r="L22" s="83">
        <f t="shared" si="1"/>
        <v>16.025000000000002</v>
      </c>
      <c r="M22" s="83">
        <f t="shared" si="1"/>
        <v>16.314</v>
      </c>
      <c r="N22" s="83">
        <f t="shared" si="1"/>
        <v>19.617999999999999</v>
      </c>
      <c r="O22" s="83">
        <f t="shared" si="1"/>
        <v>17.457999999999998</v>
      </c>
      <c r="P22" s="83">
        <f t="shared" si="1"/>
        <v>14.299999999999999</v>
      </c>
      <c r="Q22" s="83">
        <f t="shared" si="1"/>
        <v>14.032</v>
      </c>
      <c r="R22" s="83">
        <f t="shared" si="1"/>
        <v>10.946</v>
      </c>
      <c r="S22" s="83">
        <f t="shared" si="1"/>
        <v>11.775</v>
      </c>
      <c r="T22" s="83">
        <f t="shared" si="1"/>
        <v>7.447000000000001</v>
      </c>
      <c r="U22" s="83">
        <f t="shared" si="1"/>
        <v>2.2949999999999999</v>
      </c>
      <c r="V22" s="83">
        <f t="shared" si="1"/>
        <v>2.0249999999999999</v>
      </c>
      <c r="W22" s="83">
        <f t="shared" si="1"/>
        <v>1.3109999999999999</v>
      </c>
      <c r="X22" s="83">
        <f t="shared" si="1"/>
        <v>5.9730000000000008</v>
      </c>
      <c r="Y22" s="83">
        <f t="shared" si="1"/>
        <v>0.83499999999999996</v>
      </c>
      <c r="Z22" s="84">
        <f t="shared" si="1"/>
        <v>0</v>
      </c>
      <c r="AA22" s="85">
        <f t="shared" si="1"/>
        <v>239.84200000000004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21.719000000000001</v>
      </c>
      <c r="C26" s="72">
        <v>21.24</v>
      </c>
      <c r="D26" s="72">
        <v>9.4109999999999996</v>
      </c>
      <c r="E26" s="72">
        <v>8.1219999999999999</v>
      </c>
      <c r="F26" s="72">
        <v>9.7370000000000001</v>
      </c>
      <c r="G26" s="72">
        <v>9.8130000000000006</v>
      </c>
      <c r="H26" s="72">
        <v>8.6999999999999993</v>
      </c>
      <c r="I26" s="72">
        <v>12.305999999999999</v>
      </c>
      <c r="J26" s="72">
        <v>59.326000000000001</v>
      </c>
      <c r="K26" s="72">
        <v>171.827</v>
      </c>
      <c r="L26" s="72">
        <v>16.024999999999999</v>
      </c>
      <c r="M26" s="72">
        <v>16.314</v>
      </c>
      <c r="N26" s="72">
        <v>29.824000000000002</v>
      </c>
      <c r="O26" s="72">
        <v>146.124</v>
      </c>
      <c r="P26" s="72">
        <v>54.290999999999997</v>
      </c>
      <c r="Q26" s="72">
        <v>14.032</v>
      </c>
      <c r="R26" s="72">
        <v>17.870999999999999</v>
      </c>
      <c r="S26" s="72">
        <v>14.132999999999999</v>
      </c>
      <c r="T26" s="72">
        <v>9.6509999999999998</v>
      </c>
      <c r="U26" s="72">
        <v>6.1550000000000002</v>
      </c>
      <c r="V26" s="72">
        <v>75.509</v>
      </c>
      <c r="W26" s="72">
        <v>108.81</v>
      </c>
      <c r="X26" s="72">
        <v>9.8379999999999992</v>
      </c>
      <c r="Y26" s="72">
        <v>4.3959999999999999</v>
      </c>
      <c r="Z26" s="73"/>
      <c r="AA26" s="74">
        <f>SUM(B26:Z26)</f>
        <v>855.17399999999998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21.719000000000001</v>
      </c>
      <c r="C28" s="57">
        <f t="shared" si="2"/>
        <v>21.24</v>
      </c>
      <c r="D28" s="57">
        <f t="shared" si="2"/>
        <v>9.4109999999999996</v>
      </c>
      <c r="E28" s="57">
        <f t="shared" si="2"/>
        <v>8.1219999999999999</v>
      </c>
      <c r="F28" s="57">
        <f t="shared" si="2"/>
        <v>9.7370000000000001</v>
      </c>
      <c r="G28" s="57">
        <f t="shared" si="2"/>
        <v>9.8130000000000006</v>
      </c>
      <c r="H28" s="57">
        <f t="shared" si="2"/>
        <v>8.6999999999999993</v>
      </c>
      <c r="I28" s="57">
        <f t="shared" si="2"/>
        <v>12.305999999999999</v>
      </c>
      <c r="J28" s="57">
        <f t="shared" si="2"/>
        <v>59.326000000000001</v>
      </c>
      <c r="K28" s="57">
        <f t="shared" si="2"/>
        <v>171.827</v>
      </c>
      <c r="L28" s="57">
        <f t="shared" si="2"/>
        <v>16.024999999999999</v>
      </c>
      <c r="M28" s="57">
        <f t="shared" si="2"/>
        <v>16.314</v>
      </c>
      <c r="N28" s="57">
        <f t="shared" si="2"/>
        <v>29.824000000000002</v>
      </c>
      <c r="O28" s="57">
        <f t="shared" si="2"/>
        <v>146.124</v>
      </c>
      <c r="P28" s="57">
        <f t="shared" si="2"/>
        <v>54.290999999999997</v>
      </c>
      <c r="Q28" s="57">
        <f t="shared" si="2"/>
        <v>14.032</v>
      </c>
      <c r="R28" s="57">
        <f t="shared" si="2"/>
        <v>17.870999999999999</v>
      </c>
      <c r="S28" s="57">
        <f t="shared" si="2"/>
        <v>14.132999999999999</v>
      </c>
      <c r="T28" s="57">
        <f t="shared" si="2"/>
        <v>9.6509999999999998</v>
      </c>
      <c r="U28" s="57">
        <f t="shared" si="2"/>
        <v>6.1550000000000002</v>
      </c>
      <c r="V28" s="57">
        <f t="shared" si="2"/>
        <v>75.509</v>
      </c>
      <c r="W28" s="57">
        <f t="shared" si="2"/>
        <v>108.81</v>
      </c>
      <c r="X28" s="57">
        <f t="shared" si="2"/>
        <v>9.8379999999999992</v>
      </c>
      <c r="Y28" s="57">
        <f t="shared" si="2"/>
        <v>4.3959999999999999</v>
      </c>
      <c r="Z28" s="58">
        <f t="shared" si="2"/>
        <v>0</v>
      </c>
      <c r="AA28" s="59">
        <f t="shared" si="2"/>
        <v>855.17399999999998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21.719000000000001</v>
      </c>
      <c r="C47" s="83">
        <f t="shared" ref="C47:Z47" si="8">SUM(C10:C13)+C22+C36</f>
        <v>21.240000000000002</v>
      </c>
      <c r="D47" s="83">
        <f t="shared" si="8"/>
        <v>9.4110000000000014</v>
      </c>
      <c r="E47" s="83">
        <f t="shared" si="8"/>
        <v>8.1219999999999999</v>
      </c>
      <c r="F47" s="83">
        <f t="shared" si="8"/>
        <v>9.7370000000000001</v>
      </c>
      <c r="G47" s="83">
        <f t="shared" si="8"/>
        <v>9.8130000000000006</v>
      </c>
      <c r="H47" s="83">
        <f t="shared" si="8"/>
        <v>8.6999999999999993</v>
      </c>
      <c r="I47" s="83">
        <f t="shared" si="8"/>
        <v>12.306000000000001</v>
      </c>
      <c r="J47" s="83">
        <f t="shared" si="8"/>
        <v>59.326000000000001</v>
      </c>
      <c r="K47" s="83">
        <f t="shared" si="8"/>
        <v>171.827</v>
      </c>
      <c r="L47" s="83">
        <f t="shared" si="8"/>
        <v>16.025000000000002</v>
      </c>
      <c r="M47" s="83">
        <f t="shared" si="8"/>
        <v>16.314</v>
      </c>
      <c r="N47" s="83">
        <f t="shared" si="8"/>
        <v>29.823999999999998</v>
      </c>
      <c r="O47" s="83">
        <f t="shared" si="8"/>
        <v>146.124</v>
      </c>
      <c r="P47" s="83">
        <f t="shared" si="8"/>
        <v>54.290999999999997</v>
      </c>
      <c r="Q47" s="83">
        <f t="shared" si="8"/>
        <v>14.032</v>
      </c>
      <c r="R47" s="83">
        <f t="shared" si="8"/>
        <v>17.870999999999999</v>
      </c>
      <c r="S47" s="83">
        <f t="shared" si="8"/>
        <v>14.132999999999999</v>
      </c>
      <c r="T47" s="83">
        <f t="shared" si="8"/>
        <v>9.6510000000000016</v>
      </c>
      <c r="U47" s="83">
        <f t="shared" si="8"/>
        <v>6.1549999999999994</v>
      </c>
      <c r="V47" s="83">
        <f t="shared" si="8"/>
        <v>75.509</v>
      </c>
      <c r="W47" s="83">
        <f t="shared" si="8"/>
        <v>108.81</v>
      </c>
      <c r="X47" s="83">
        <f t="shared" si="8"/>
        <v>9.838000000000001</v>
      </c>
      <c r="Y47" s="83">
        <f t="shared" si="8"/>
        <v>4.3959999999999999</v>
      </c>
      <c r="Z47" s="84">
        <f t="shared" si="8"/>
        <v>0</v>
      </c>
      <c r="AA47" s="100">
        <f>SUM(B47:Z47)</f>
        <v>855.17399999999998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2021-01-11T13:48:55Z</dcterms:created>
  <dcterms:modified xsi:type="dcterms:W3CDTF">2021-01-11T13:48:57Z</dcterms:modified>
</cp:coreProperties>
</file>