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<sst xmlns="http://schemas.openxmlformats.org/spreadsheetml/2006/main" count="110" uniqueCount="50">
  <si>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09/01/2021 15:48:20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</si>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</sst>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70.22</c:v>
                </c:pt>
                <c:pt idx="1">
                  <c:v>70.415000000000006</c:v>
                </c:pt>
                <c:pt idx="2">
                  <c:v>98.665999999999997</c:v>
                </c:pt>
                <c:pt idx="3">
                  <c:v>85.289999999999992</c:v>
                </c:pt>
                <c:pt idx="4">
                  <c:v>61.375999999999998</c:v>
                </c:pt>
                <c:pt idx="5">
                  <c:v>62.384999999999998</c:v>
                </c:pt>
                <c:pt idx="6">
                  <c:v>67.977999999999994</c:v>
                </c:pt>
                <c:pt idx="7">
                  <c:v>194.88900000000001</c:v>
                </c:pt>
                <c:pt idx="8">
                  <c:v>59.469000000000001</c:v>
                </c:pt>
                <c:pt idx="9">
                  <c:v>64.033000000000001</c:v>
                </c:pt>
                <c:pt idx="10">
                  <c:v>70.421999999999997</c:v>
                </c:pt>
                <c:pt idx="11">
                  <c:v>61.098999999999997</c:v>
                </c:pt>
                <c:pt idx="12">
                  <c:v>64.260999999999996</c:v>
                </c:pt>
                <c:pt idx="13">
                  <c:v>66.355999999999995</c:v>
                </c:pt>
                <c:pt idx="14">
                  <c:v>52.314</c:v>
                </c:pt>
                <c:pt idx="15">
                  <c:v>60.231999999999999</c:v>
                </c:pt>
                <c:pt idx="16">
                  <c:v>59.362000000000002</c:v>
                </c:pt>
                <c:pt idx="19">
                  <c:v>176.399</c:v>
                </c:pt>
                <c:pt idx="20">
                  <c:v>86.034000000000006</c:v>
                </c:pt>
                <c:pt idx="21">
                  <c:v>70.414000000000001</c:v>
                </c:pt>
                <c:pt idx="22">
                  <c:v>58.652999999999999</c:v>
                </c:pt>
                <c:pt idx="23">
                  <c:v>58.652999999999999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3.891</c:v>
                </c:pt>
                <c:pt idx="1">
                  <c:v>2.899</c:v>
                </c:pt>
                <c:pt idx="2">
                  <c:v>2.7269999999999999</c:v>
                </c:pt>
                <c:pt idx="4">
                  <c:v>6.0890000000000004</c:v>
                </c:pt>
                <c:pt idx="8">
                  <c:v>1.641</c:v>
                </c:pt>
                <c:pt idx="14">
                  <c:v>4.3289999999999997</c:v>
                </c:pt>
                <c:pt idx="16">
                  <c:v>1.0630000000000002</c:v>
                </c:pt>
                <c:pt idx="17">
                  <c:v>6.0540000000000003</c:v>
                </c:pt>
                <c:pt idx="18">
                  <c:v>1.0660000000000001</c:v>
                </c:pt>
                <c:pt idx="20">
                  <c:v>2.2429999999999999</c:v>
                </c:pt>
                <c:pt idx="23">
                  <c:v>8.2460000000000004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6576664"/>
        <c:axId val="286577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77.399999999999991</c:v>
                </c:pt>
                <c:pt idx="1">
                  <c:v>77.756000000000014</c:v>
                </c:pt>
                <c:pt idx="2">
                  <c:v>104.67100000000001</c:v>
                </c:pt>
                <c:pt idx="3">
                  <c:v>89.998000000000005</c:v>
                </c:pt>
                <c:pt idx="4">
                  <c:v>70.725999999999999</c:v>
                </c:pt>
                <c:pt idx="5">
                  <c:v>65.384</c:v>
                </c:pt>
                <c:pt idx="6">
                  <c:v>70.623999999999981</c:v>
                </c:pt>
                <c:pt idx="7">
                  <c:v>195.70999999999998</c:v>
                </c:pt>
                <c:pt idx="8">
                  <c:v>64.033000000000001</c:v>
                </c:pt>
                <c:pt idx="9">
                  <c:v>69.218999999999994</c:v>
                </c:pt>
                <c:pt idx="10">
                  <c:v>75.789000000000001</c:v>
                </c:pt>
                <c:pt idx="11">
                  <c:v>69.786999999999992</c:v>
                </c:pt>
                <c:pt idx="12">
                  <c:v>66.501000000000005</c:v>
                </c:pt>
                <c:pt idx="13">
                  <c:v>70.731000000000009</c:v>
                </c:pt>
                <c:pt idx="14">
                  <c:v>60.518000000000001</c:v>
                </c:pt>
                <c:pt idx="15">
                  <c:v>64.557999999999993</c:v>
                </c:pt>
                <c:pt idx="16">
                  <c:v>64.765000000000001</c:v>
                </c:pt>
                <c:pt idx="17">
                  <c:v>10.651999999999999</c:v>
                </c:pt>
                <c:pt idx="18">
                  <c:v>5.7679999999999998</c:v>
                </c:pt>
                <c:pt idx="19">
                  <c:v>181.09</c:v>
                </c:pt>
                <c:pt idx="20">
                  <c:v>92.941000000000003</c:v>
                </c:pt>
                <c:pt idx="21">
                  <c:v>75.022999999999996</c:v>
                </c:pt>
                <c:pt idx="22">
                  <c:v>63.481000000000002</c:v>
                </c:pt>
                <c:pt idx="23">
                  <c:v>71.391000000000005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576664"/>
        <c:axId val="286577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53.88</c:v>
                </c:pt>
                <c:pt idx="1">
                  <c:v>54</c:v>
                </c:pt>
                <c:pt idx="2">
                  <c:v>50.11</c:v>
                </c:pt>
                <c:pt idx="3">
                  <c:v>47.85</c:v>
                </c:pt>
                <c:pt idx="4">
                  <c:v>39.99</c:v>
                </c:pt>
                <c:pt idx="5">
                  <c:v>39.07</c:v>
                </c:pt>
                <c:pt idx="6">
                  <c:v>42.5</c:v>
                </c:pt>
                <c:pt idx="7">
                  <c:v>44.34</c:v>
                </c:pt>
                <c:pt idx="8">
                  <c:v>44.83</c:v>
                </c:pt>
                <c:pt idx="9">
                  <c:v>44.34</c:v>
                </c:pt>
                <c:pt idx="10">
                  <c:v>44.01</c:v>
                </c:pt>
                <c:pt idx="11">
                  <c:v>20</c:v>
                </c:pt>
                <c:pt idx="12">
                  <c:v>44.99</c:v>
                </c:pt>
                <c:pt idx="13">
                  <c:v>44.77</c:v>
                </c:pt>
                <c:pt idx="14">
                  <c:v>42.89</c:v>
                </c:pt>
                <c:pt idx="15">
                  <c:v>44.77</c:v>
                </c:pt>
                <c:pt idx="16">
                  <c:v>47.2</c:v>
                </c:pt>
                <c:pt idx="17">
                  <c:v>58</c:v>
                </c:pt>
                <c:pt idx="18">
                  <c:v>64.989999999999995</c:v>
                </c:pt>
                <c:pt idx="19">
                  <c:v>53.14</c:v>
                </c:pt>
                <c:pt idx="20">
                  <c:v>63.57</c:v>
                </c:pt>
                <c:pt idx="21">
                  <c:v>39</c:v>
                </c:pt>
                <c:pt idx="22">
                  <c:v>36.79</c:v>
                </c:pt>
                <c:pt idx="23">
                  <c:v>46.78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577840"/>
        <c:axId val="286577448"/>
      </c:lineChart>
      <c:catAx>
        <c:axId val="286576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577056"/>
        <c:crosses val="autoZero"/>
        <c:auto val="1"/>
        <c:lblAlgn val="ctr"/>
        <c:lblOffset val="100"/>
        <c:noMultiLvlLbl val="0"/>
      </c:catAx>
      <c:valAx>
        <c:axId val="28657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576664"/>
        <c:crosses val="autoZero"/>
        <c:crossBetween val="between"/>
      </c:valAx>
      <c:valAx>
        <c:axId val="286577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577840"/>
        <c:crosses val="max"/>
        <c:crossBetween val="between"/>
      </c:valAx>
      <c:catAx>
        <c:axId val="286577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577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1718.9200000000003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40.247999999999998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99.348000000000013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75.329999999999984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295.10000000000002</v>
          </cell>
        </row>
        <row r="46">
          <cell r="C46">
            <v>1351.5680000000002</v>
          </cell>
        </row>
        <row r="47">
          <cell r="C47">
            <v>136.518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53.88</v>
          </cell>
          <cell r="C7">
            <v>54</v>
          </cell>
          <cell r="D7">
            <v>50.11</v>
          </cell>
          <cell r="E7">
            <v>47.85</v>
          </cell>
          <cell r="F7">
            <v>39.99</v>
          </cell>
          <cell r="G7">
            <v>39.07</v>
          </cell>
          <cell r="H7">
            <v>42.5</v>
          </cell>
          <cell r="I7">
            <v>44.34</v>
          </cell>
          <cell r="J7">
            <v>44.83</v>
          </cell>
          <cell r="K7">
            <v>44.34</v>
          </cell>
          <cell r="L7">
            <v>44.01</v>
          </cell>
          <cell r="M7">
            <v>20</v>
          </cell>
          <cell r="N7">
            <v>44.99</v>
          </cell>
          <cell r="O7">
            <v>44.77</v>
          </cell>
          <cell r="P7">
            <v>42.89</v>
          </cell>
          <cell r="Q7">
            <v>44.77</v>
          </cell>
          <cell r="R7">
            <v>47.2</v>
          </cell>
          <cell r="S7">
            <v>58</v>
          </cell>
          <cell r="T7">
            <v>64.989999999999995</v>
          </cell>
          <cell r="U7">
            <v>53.14</v>
          </cell>
          <cell r="V7">
            <v>63.57</v>
          </cell>
          <cell r="W7">
            <v>39</v>
          </cell>
          <cell r="X7">
            <v>36.79</v>
          </cell>
          <cell r="Y7">
            <v>46.78</v>
          </cell>
        </row>
        <row r="25">
          <cell r="B25">
            <v>70.22</v>
          </cell>
          <cell r="C25">
            <v>70.415000000000006</v>
          </cell>
          <cell r="D25">
            <v>69.019000000000005</v>
          </cell>
          <cell r="E25">
            <v>62.329000000000001</v>
          </cell>
          <cell r="F25">
            <v>61.375999999999998</v>
          </cell>
          <cell r="G25">
            <v>62.384999999999998</v>
          </cell>
          <cell r="H25">
            <v>67.977999999999994</v>
          </cell>
          <cell r="I25">
            <v>192.71</v>
          </cell>
          <cell r="O25">
            <v>58.652999999999999</v>
          </cell>
          <cell r="P25">
            <v>52.314</v>
          </cell>
          <cell r="Q25">
            <v>14.942</v>
          </cell>
          <cell r="X25">
            <v>58.652999999999999</v>
          </cell>
          <cell r="Y25">
            <v>58.652999999999999</v>
          </cell>
        </row>
        <row r="29">
          <cell r="J29">
            <v>58.652999999999999</v>
          </cell>
          <cell r="K29">
            <v>61.098999999999997</v>
          </cell>
          <cell r="L29">
            <v>70.421999999999997</v>
          </cell>
          <cell r="M29">
            <v>61.098999999999997</v>
          </cell>
          <cell r="N29">
            <v>59.828000000000003</v>
          </cell>
          <cell r="Q29">
            <v>43.710999999999999</v>
          </cell>
          <cell r="R29">
            <v>59.362000000000002</v>
          </cell>
          <cell r="U29">
            <v>176.399</v>
          </cell>
          <cell r="V29">
            <v>86.034000000000006</v>
          </cell>
          <cell r="W29">
            <v>70.414000000000001</v>
          </cell>
        </row>
        <row r="37">
          <cell r="I37">
            <v>2.1789999999999998</v>
          </cell>
          <cell r="J37">
            <v>0.81599999999999995</v>
          </cell>
          <cell r="K37">
            <v>2.9340000000000002</v>
          </cell>
          <cell r="O37">
            <v>7.7030000000000003</v>
          </cell>
          <cell r="Q37">
            <v>1.579</v>
          </cell>
        </row>
        <row r="38">
          <cell r="D38">
            <v>29.646999999999998</v>
          </cell>
          <cell r="E38">
            <v>22.960999999999999</v>
          </cell>
          <cell r="N38">
            <v>4.4329999999999998</v>
          </cell>
        </row>
        <row r="59">
          <cell r="B59">
            <v>3.891</v>
          </cell>
          <cell r="C59">
            <v>2.899</v>
          </cell>
          <cell r="D59">
            <v>2.7269999999999999</v>
          </cell>
          <cell r="F59">
            <v>6.0890000000000004</v>
          </cell>
          <cell r="J59">
            <v>1.641</v>
          </cell>
          <cell r="P59">
            <v>4.3289999999999997</v>
          </cell>
          <cell r="R59">
            <v>1.0630000000000002</v>
          </cell>
          <cell r="S59">
            <v>6.0540000000000003</v>
          </cell>
          <cell r="T59">
            <v>1.0660000000000001</v>
          </cell>
          <cell r="V59">
            <v>2.2429999999999999</v>
          </cell>
          <cell r="Y59">
            <v>8.2460000000000004</v>
          </cell>
        </row>
        <row r="66">
          <cell r="B66">
            <v>3.2889999999999997</v>
          </cell>
          <cell r="C66">
            <v>4.4420000000000002</v>
          </cell>
          <cell r="D66">
            <v>3.278</v>
          </cell>
          <cell r="E66">
            <v>4.7080000000000002</v>
          </cell>
          <cell r="F66">
            <v>3.2609999999999992</v>
          </cell>
          <cell r="G66">
            <v>2.9989999999999997</v>
          </cell>
          <cell r="H66">
            <v>2.6459999999999999</v>
          </cell>
          <cell r="I66">
            <v>0.82099999999999995</v>
          </cell>
          <cell r="J66">
            <v>2.923</v>
          </cell>
          <cell r="K66">
            <v>5.1859999999999999</v>
          </cell>
          <cell r="L66">
            <v>5.367</v>
          </cell>
          <cell r="M66">
            <v>8.6880000000000006</v>
          </cell>
          <cell r="N66">
            <v>2.2400000000000002</v>
          </cell>
          <cell r="O66">
            <v>4.375</v>
          </cell>
          <cell r="P66">
            <v>3.875</v>
          </cell>
          <cell r="Q66">
            <v>4.3260000000000005</v>
          </cell>
          <cell r="R66">
            <v>4.34</v>
          </cell>
          <cell r="S66">
            <v>4.5979999999999999</v>
          </cell>
          <cell r="T66">
            <v>4.702</v>
          </cell>
          <cell r="U66">
            <v>4.6909999999999998</v>
          </cell>
          <cell r="V66">
            <v>4.6639999999999997</v>
          </cell>
          <cell r="W66">
            <v>4.609</v>
          </cell>
          <cell r="X66">
            <v>4.8280000000000003</v>
          </cell>
          <cell r="Y66">
            <v>4.492</v>
          </cell>
        </row>
      </sheetData>
      <sheetData sheetId="17">
        <row r="26">
          <cell r="I26">
            <v>118.70099999999999</v>
          </cell>
        </row>
        <row r="28">
          <cell r="U28">
            <v>176.399</v>
          </cell>
        </row>
        <row r="41">
          <cell r="B41">
            <v>70.22</v>
          </cell>
          <cell r="C41">
            <v>70.415000000000006</v>
          </cell>
          <cell r="D41">
            <v>69.019000000000005</v>
          </cell>
          <cell r="E41">
            <v>62.329000000000001</v>
          </cell>
          <cell r="F41">
            <v>61.375999999999998</v>
          </cell>
          <cell r="G41">
            <v>62.384999999999998</v>
          </cell>
          <cell r="H41">
            <v>67.977999999999994</v>
          </cell>
          <cell r="I41">
            <v>74.009</v>
          </cell>
          <cell r="J41">
            <v>58.652999999999999</v>
          </cell>
          <cell r="K41">
            <v>61.098999999999997</v>
          </cell>
          <cell r="L41">
            <v>70.421999999999997</v>
          </cell>
          <cell r="M41">
            <v>61.098999999999997</v>
          </cell>
          <cell r="N41">
            <v>59.828000000000003</v>
          </cell>
          <cell r="O41">
            <v>58.652999999999999</v>
          </cell>
          <cell r="P41">
            <v>52.314</v>
          </cell>
          <cell r="Q41">
            <v>58.652999999999999</v>
          </cell>
          <cell r="R41">
            <v>59.362000000000002</v>
          </cell>
          <cell r="V41">
            <v>86.034000000000006</v>
          </cell>
          <cell r="W41">
            <v>70.414000000000001</v>
          </cell>
          <cell r="X41">
            <v>58.652999999999999</v>
          </cell>
          <cell r="Y41">
            <v>58.652999999999999</v>
          </cell>
        </row>
        <row r="59">
          <cell r="B59">
            <v>7.1800000000000006</v>
          </cell>
          <cell r="C59">
            <v>7.3410000000000002</v>
          </cell>
          <cell r="D59">
            <v>35.652000000000001</v>
          </cell>
          <cell r="E59">
            <v>27.669</v>
          </cell>
          <cell r="F59">
            <v>9.35</v>
          </cell>
          <cell r="G59">
            <v>2.9990000000000001</v>
          </cell>
          <cell r="H59">
            <v>2.1560000000000001</v>
          </cell>
          <cell r="I59">
            <v>3</v>
          </cell>
          <cell r="L59">
            <v>1.107</v>
          </cell>
          <cell r="M59">
            <v>4.9180000000000001</v>
          </cell>
          <cell r="N59">
            <v>2.5830000000000002</v>
          </cell>
          <cell r="O59">
            <v>4.5179999999999998</v>
          </cell>
          <cell r="P59">
            <v>3.8540000000000001</v>
          </cell>
          <cell r="Q59">
            <v>2.335</v>
          </cell>
          <cell r="R59">
            <v>2.653</v>
          </cell>
          <cell r="S59">
            <v>2.4619999999999997</v>
          </cell>
          <cell r="T59">
            <v>2.1280000000000001</v>
          </cell>
          <cell r="U59">
            <v>4.391</v>
          </cell>
          <cell r="V59">
            <v>2.2170000000000001</v>
          </cell>
          <cell r="W59">
            <v>1.0389999999999999</v>
          </cell>
          <cell r="X59">
            <v>0.38800000000000001</v>
          </cell>
          <cell r="Y59">
            <v>6.5780000000000003</v>
          </cell>
        </row>
        <row r="66">
          <cell r="H66">
            <v>0.49</v>
          </cell>
          <cell r="J66">
            <v>5.38</v>
          </cell>
          <cell r="K66">
            <v>8.120000000000001</v>
          </cell>
          <cell r="L66">
            <v>4.26</v>
          </cell>
          <cell r="M66">
            <v>3.77</v>
          </cell>
          <cell r="N66">
            <v>4.09</v>
          </cell>
          <cell r="O66">
            <v>7.56</v>
          </cell>
          <cell r="P66">
            <v>4.3500000000000005</v>
          </cell>
          <cell r="Q66">
            <v>3.57</v>
          </cell>
          <cell r="R66">
            <v>2.75</v>
          </cell>
          <cell r="S66">
            <v>8.19</v>
          </cell>
          <cell r="T66">
            <v>3.6399999999999997</v>
          </cell>
          <cell r="U66">
            <v>0.3</v>
          </cell>
          <cell r="V66">
            <v>4.6900000000000004</v>
          </cell>
          <cell r="W66">
            <v>3.57</v>
          </cell>
          <cell r="X66">
            <v>4.4400000000000004</v>
          </cell>
          <cell r="Y66">
            <v>6.1599999999999993</v>
          </cell>
        </row>
      </sheetData>
      <sheetData sheetId="18">
        <row r="7">
          <cell r="B7">
            <v>53.88</v>
          </cell>
          <cell r="C7">
            <v>54</v>
          </cell>
          <cell r="D7">
            <v>50.11</v>
          </cell>
          <cell r="E7">
            <v>47.85</v>
          </cell>
          <cell r="F7">
            <v>39.99</v>
          </cell>
          <cell r="G7">
            <v>39.07</v>
          </cell>
          <cell r="H7">
            <v>42.5</v>
          </cell>
          <cell r="I7">
            <v>44.34</v>
          </cell>
          <cell r="J7">
            <v>44.83</v>
          </cell>
          <cell r="K7">
            <v>44.34</v>
          </cell>
          <cell r="L7">
            <v>44.01</v>
          </cell>
          <cell r="M7">
            <v>20</v>
          </cell>
          <cell r="N7">
            <v>44.99</v>
          </cell>
          <cell r="O7">
            <v>44.77</v>
          </cell>
          <cell r="P7">
            <v>42.89</v>
          </cell>
          <cell r="Q7">
            <v>44.77</v>
          </cell>
          <cell r="R7">
            <v>47.2</v>
          </cell>
          <cell r="S7">
            <v>58</v>
          </cell>
          <cell r="T7">
            <v>64.989999999999995</v>
          </cell>
          <cell r="U7">
            <v>53.14</v>
          </cell>
          <cell r="V7">
            <v>63.57</v>
          </cell>
          <cell r="W7">
            <v>39</v>
          </cell>
          <cell r="X7">
            <v>36.79</v>
          </cell>
          <cell r="Y7">
            <v>46.78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M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M26" t="str">
            <v>cioannidis@eurobankequities.gr</v>
          </cell>
          <cell r="P26" t="str">
            <v>;fkoutsou@eurobankequities.gr;achryssochoides@eurobankequities.gr;karchonti@eurobankequities.gr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M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M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M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M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77.400000000000006</v>
      </c>
      <c r="C4" s="18">
        <v>77.756000000000014</v>
      </c>
      <c r="D4" s="18">
        <v>104.67099999999999</v>
      </c>
      <c r="E4" s="18">
        <v>89.99799999999999</v>
      </c>
      <c r="F4" s="18">
        <v>70.726000000000013</v>
      </c>
      <c r="G4" s="18">
        <v>65.384</v>
      </c>
      <c r="H4" s="18">
        <v>70.623999999999995</v>
      </c>
      <c r="I4" s="18">
        <v>195.70999999999998</v>
      </c>
      <c r="J4" s="18">
        <v>64.033000000000001</v>
      </c>
      <c r="K4" s="18">
        <v>69.218999999999994</v>
      </c>
      <c r="L4" s="18">
        <v>75.789000000000001</v>
      </c>
      <c r="M4" s="18">
        <v>69.786999999999992</v>
      </c>
      <c r="N4" s="18">
        <v>66.500999999999991</v>
      </c>
      <c r="O4" s="18">
        <v>70.730999999999995</v>
      </c>
      <c r="P4" s="18">
        <v>60.518000000000001</v>
      </c>
      <c r="Q4" s="18">
        <v>64.557999999999993</v>
      </c>
      <c r="R4" s="18">
        <v>64.765000000000001</v>
      </c>
      <c r="S4" s="18">
        <v>10.652000000000001</v>
      </c>
      <c r="T4" s="18">
        <v>5.7680000000000007</v>
      </c>
      <c r="U4" s="18">
        <v>181.09</v>
      </c>
      <c r="V4" s="18">
        <v>92.941000000000003</v>
      </c>
      <c r="W4" s="18">
        <v>75.022999999999996</v>
      </c>
      <c r="X4" s="18">
        <v>63.480999999999995</v>
      </c>
      <c r="Y4" s="18">
        <v>71.391000000000005</v>
      </c>
      <c r="Z4" s="19"/>
      <c r="AA4" s="20">
        <f>SUM(B4:Z4)</f>
        <v>1858.5160000000001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53.88</v>
      </c>
      <c r="C7" s="28">
        <v>54</v>
      </c>
      <c r="D7" s="28">
        <v>50.11</v>
      </c>
      <c r="E7" s="28">
        <v>47.85</v>
      </c>
      <c r="F7" s="28">
        <v>39.99</v>
      </c>
      <c r="G7" s="28">
        <v>39.07</v>
      </c>
      <c r="H7" s="28">
        <v>42.5</v>
      </c>
      <c r="I7" s="28">
        <v>44.34</v>
      </c>
      <c r="J7" s="28">
        <v>44.83</v>
      </c>
      <c r="K7" s="28">
        <v>44.34</v>
      </c>
      <c r="L7" s="28">
        <v>44.01</v>
      </c>
      <c r="M7" s="28">
        <v>20</v>
      </c>
      <c r="N7" s="28">
        <v>44.99</v>
      </c>
      <c r="O7" s="28">
        <v>44.77</v>
      </c>
      <c r="P7" s="28">
        <v>42.89</v>
      </c>
      <c r="Q7" s="28">
        <v>44.77</v>
      </c>
      <c r="R7" s="28">
        <v>47.2</v>
      </c>
      <c r="S7" s="28">
        <v>58</v>
      </c>
      <c r="T7" s="28">
        <v>64.989999999999995</v>
      </c>
      <c r="U7" s="28">
        <v>53.14</v>
      </c>
      <c r="V7" s="28">
        <v>63.57</v>
      </c>
      <c r="W7" s="28">
        <v>39</v>
      </c>
      <c r="X7" s="28">
        <v>36.79</v>
      </c>
      <c r="Y7" s="28">
        <v>46.78</v>
      </c>
      <c r="Z7" s="29"/>
      <c r="AA7" s="30">
        <f>IF(SUM(GR_MAINLAND_MCP_SUM_SELL)&lt;&gt;0,AVERAGEIF(GR_MAINLAND_MCP_SUM_SELL,"&lt;&gt;"""),"")</f>
        <v>46.325416666666662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70.22</v>
      </c>
      <c r="C11" s="47">
        <v>70.415000000000006</v>
      </c>
      <c r="D11" s="47">
        <v>98.665999999999997</v>
      </c>
      <c r="E11" s="47">
        <v>85.289999999999992</v>
      </c>
      <c r="F11" s="47">
        <v>61.375999999999998</v>
      </c>
      <c r="G11" s="47">
        <v>62.384999999999998</v>
      </c>
      <c r="H11" s="47">
        <v>67.977999999999994</v>
      </c>
      <c r="I11" s="47">
        <v>194.88900000000001</v>
      </c>
      <c r="J11" s="47">
        <v>59.469000000000001</v>
      </c>
      <c r="K11" s="47">
        <v>64.033000000000001</v>
      </c>
      <c r="L11" s="47">
        <v>70.421999999999997</v>
      </c>
      <c r="M11" s="47">
        <v>61.098999999999997</v>
      </c>
      <c r="N11" s="47">
        <v>64.260999999999996</v>
      </c>
      <c r="O11" s="47">
        <v>66.355999999999995</v>
      </c>
      <c r="P11" s="47">
        <v>52.314</v>
      </c>
      <c r="Q11" s="47">
        <v>60.231999999999999</v>
      </c>
      <c r="R11" s="47">
        <v>59.362000000000002</v>
      </c>
      <c r="S11" s="47"/>
      <c r="T11" s="47"/>
      <c r="U11" s="47">
        <v>176.399</v>
      </c>
      <c r="V11" s="47">
        <v>86.034000000000006</v>
      </c>
      <c r="W11" s="47">
        <v>70.414000000000001</v>
      </c>
      <c r="X11" s="47">
        <v>58.652999999999999</v>
      </c>
      <c r="Y11" s="47">
        <v>58.652999999999999</v>
      </c>
      <c r="Z11" s="48"/>
      <c r="AA11" s="49">
        <f>SUM(B11:Z11)</f>
        <v>1718.9200000000003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3.891</v>
      </c>
      <c r="C13" s="52">
        <v>2.899</v>
      </c>
      <c r="D13" s="52">
        <v>2.7269999999999999</v>
      </c>
      <c r="E13" s="52"/>
      <c r="F13" s="52">
        <v>6.0890000000000004</v>
      </c>
      <c r="G13" s="52"/>
      <c r="H13" s="52"/>
      <c r="I13" s="52"/>
      <c r="J13" s="52">
        <v>1.641</v>
      </c>
      <c r="K13" s="52"/>
      <c r="L13" s="52"/>
      <c r="M13" s="52"/>
      <c r="N13" s="52"/>
      <c r="O13" s="52"/>
      <c r="P13" s="52">
        <v>4.3289999999999997</v>
      </c>
      <c r="Q13" s="52"/>
      <c r="R13" s="52">
        <v>1.0630000000000002</v>
      </c>
      <c r="S13" s="52">
        <v>6.0540000000000003</v>
      </c>
      <c r="T13" s="52">
        <v>1.0660000000000001</v>
      </c>
      <c r="U13" s="52"/>
      <c r="V13" s="52">
        <v>2.2429999999999999</v>
      </c>
      <c r="W13" s="52"/>
      <c r="X13" s="52"/>
      <c r="Y13" s="52">
        <v>8.2460000000000004</v>
      </c>
      <c r="Z13" s="53"/>
      <c r="AA13" s="54">
        <f>SUM(B13:Z13)</f>
        <v>40.247999999999998</v>
      </c>
    </row>
    <row r="14" spans="1:27" ht="30" customHeight="1" thickBot="1" x14ac:dyDescent="0.25">
      <c r="A14" s="55" t="s">
        <v>10</v>
      </c>
      <c r="B14" s="56">
        <f>IF(LEN(B$2)&gt;0,SUM(B10:B13),"")</f>
        <v>74.111000000000004</v>
      </c>
      <c r="C14" s="57">
        <f t="shared" ref="C14:Z14" si="0">IF(LEN(C$2)&gt;0,SUM(C10:C13),"")</f>
        <v>73.314000000000007</v>
      </c>
      <c r="D14" s="57">
        <f t="shared" si="0"/>
        <v>101.393</v>
      </c>
      <c r="E14" s="57">
        <f t="shared" si="0"/>
        <v>85.289999999999992</v>
      </c>
      <c r="F14" s="57">
        <f t="shared" si="0"/>
        <v>67.465000000000003</v>
      </c>
      <c r="G14" s="57">
        <f t="shared" si="0"/>
        <v>62.384999999999998</v>
      </c>
      <c r="H14" s="57">
        <f t="shared" si="0"/>
        <v>67.977999999999994</v>
      </c>
      <c r="I14" s="57">
        <f t="shared" si="0"/>
        <v>194.88900000000001</v>
      </c>
      <c r="J14" s="57">
        <f t="shared" si="0"/>
        <v>61.11</v>
      </c>
      <c r="K14" s="57">
        <f t="shared" si="0"/>
        <v>64.033000000000001</v>
      </c>
      <c r="L14" s="57">
        <f t="shared" si="0"/>
        <v>70.421999999999997</v>
      </c>
      <c r="M14" s="57">
        <f t="shared" si="0"/>
        <v>61.098999999999997</v>
      </c>
      <c r="N14" s="57">
        <f t="shared" si="0"/>
        <v>64.260999999999996</v>
      </c>
      <c r="O14" s="57">
        <f t="shared" si="0"/>
        <v>66.355999999999995</v>
      </c>
      <c r="P14" s="57">
        <f t="shared" si="0"/>
        <v>56.643000000000001</v>
      </c>
      <c r="Q14" s="57">
        <f t="shared" si="0"/>
        <v>60.231999999999999</v>
      </c>
      <c r="R14" s="57">
        <f t="shared" si="0"/>
        <v>60.425000000000004</v>
      </c>
      <c r="S14" s="57">
        <f t="shared" si="0"/>
        <v>6.0540000000000003</v>
      </c>
      <c r="T14" s="57">
        <f t="shared" si="0"/>
        <v>1.0660000000000001</v>
      </c>
      <c r="U14" s="57">
        <f t="shared" si="0"/>
        <v>176.399</v>
      </c>
      <c r="V14" s="57">
        <f t="shared" si="0"/>
        <v>88.277000000000001</v>
      </c>
      <c r="W14" s="57">
        <f t="shared" si="0"/>
        <v>70.414000000000001</v>
      </c>
      <c r="X14" s="57">
        <f t="shared" si="0"/>
        <v>58.652999999999999</v>
      </c>
      <c r="Y14" s="57">
        <f t="shared" si="0"/>
        <v>66.899000000000001</v>
      </c>
      <c r="Z14" s="58" t="str">
        <f t="shared" si="0"/>
        <v/>
      </c>
      <c r="AA14" s="59">
        <f>SUM(AA9:AA13)</f>
        <v>1759.1680000000003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3.2889999999999997</v>
      </c>
      <c r="C19" s="76">
        <v>4.4420000000000002</v>
      </c>
      <c r="D19" s="76">
        <v>3.278</v>
      </c>
      <c r="E19" s="76">
        <v>4.7080000000000002</v>
      </c>
      <c r="F19" s="76">
        <v>3.2609999999999992</v>
      </c>
      <c r="G19" s="76">
        <v>2.9989999999999997</v>
      </c>
      <c r="H19" s="76">
        <v>2.6459999999999999</v>
      </c>
      <c r="I19" s="76">
        <v>0.82099999999999995</v>
      </c>
      <c r="J19" s="76">
        <v>2.923</v>
      </c>
      <c r="K19" s="76">
        <v>5.1859999999999999</v>
      </c>
      <c r="L19" s="76">
        <v>5.367</v>
      </c>
      <c r="M19" s="76">
        <v>8.6880000000000006</v>
      </c>
      <c r="N19" s="76">
        <v>2.2400000000000002</v>
      </c>
      <c r="O19" s="76">
        <v>4.375</v>
      </c>
      <c r="P19" s="76">
        <v>3.875</v>
      </c>
      <c r="Q19" s="76">
        <v>4.3260000000000005</v>
      </c>
      <c r="R19" s="76">
        <v>4.34</v>
      </c>
      <c r="S19" s="76">
        <v>4.5979999999999999</v>
      </c>
      <c r="T19" s="76">
        <v>4.702</v>
      </c>
      <c r="U19" s="76">
        <v>4.6909999999999998</v>
      </c>
      <c r="V19" s="76">
        <v>4.6639999999999997</v>
      </c>
      <c r="W19" s="76">
        <v>4.609</v>
      </c>
      <c r="X19" s="76">
        <v>4.8280000000000003</v>
      </c>
      <c r="Y19" s="76">
        <v>4.492</v>
      </c>
      <c r="Z19" s="73"/>
      <c r="AA19" s="74">
        <f>SUM(B19:Z19)</f>
        <v>99.348000000000013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3.2889999999999997</v>
      </c>
      <c r="C22" s="83">
        <f t="shared" ref="C22:Z22" si="1">IF(LEN(C$2)&gt;0,SUM(C17:C21),"")</f>
        <v>4.4420000000000002</v>
      </c>
      <c r="D22" s="83">
        <f t="shared" si="1"/>
        <v>3.278</v>
      </c>
      <c r="E22" s="83">
        <f t="shared" si="1"/>
        <v>4.7080000000000002</v>
      </c>
      <c r="F22" s="83">
        <f t="shared" si="1"/>
        <v>3.2609999999999992</v>
      </c>
      <c r="G22" s="83">
        <f t="shared" si="1"/>
        <v>2.9989999999999997</v>
      </c>
      <c r="H22" s="83">
        <f t="shared" si="1"/>
        <v>2.6459999999999999</v>
      </c>
      <c r="I22" s="83">
        <f t="shared" si="1"/>
        <v>0.82099999999999995</v>
      </c>
      <c r="J22" s="83">
        <f t="shared" si="1"/>
        <v>2.923</v>
      </c>
      <c r="K22" s="83">
        <f t="shared" si="1"/>
        <v>5.1859999999999999</v>
      </c>
      <c r="L22" s="83">
        <f t="shared" si="1"/>
        <v>5.367</v>
      </c>
      <c r="M22" s="83">
        <f t="shared" si="1"/>
        <v>8.6880000000000006</v>
      </c>
      <c r="N22" s="83">
        <f t="shared" si="1"/>
        <v>2.2400000000000002</v>
      </c>
      <c r="O22" s="83">
        <f t="shared" si="1"/>
        <v>4.375</v>
      </c>
      <c r="P22" s="83">
        <f t="shared" si="1"/>
        <v>3.875</v>
      </c>
      <c r="Q22" s="83">
        <f t="shared" si="1"/>
        <v>4.3260000000000005</v>
      </c>
      <c r="R22" s="83">
        <f t="shared" si="1"/>
        <v>4.34</v>
      </c>
      <c r="S22" s="83">
        <f t="shared" si="1"/>
        <v>4.5979999999999999</v>
      </c>
      <c r="T22" s="83">
        <f t="shared" si="1"/>
        <v>4.702</v>
      </c>
      <c r="U22" s="83">
        <f t="shared" si="1"/>
        <v>4.6909999999999998</v>
      </c>
      <c r="V22" s="83">
        <f t="shared" si="1"/>
        <v>4.6639999999999997</v>
      </c>
      <c r="W22" s="83">
        <f t="shared" si="1"/>
        <v>4.609</v>
      </c>
      <c r="X22" s="83">
        <f t="shared" si="1"/>
        <v>4.8280000000000003</v>
      </c>
      <c r="Y22" s="83">
        <f t="shared" si="1"/>
        <v>4.492</v>
      </c>
      <c r="Z22" s="84" t="str">
        <f t="shared" si="1"/>
        <v/>
      </c>
      <c r="AA22" s="85">
        <f>SUM(AA17:AA21)</f>
        <v>99.348000000000013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77.400000000000006</v>
      </c>
      <c r="C26" s="72">
        <v>77.756</v>
      </c>
      <c r="D26" s="72">
        <v>104.67100000000001</v>
      </c>
      <c r="E26" s="72">
        <v>89.998000000000005</v>
      </c>
      <c r="F26" s="72">
        <v>70.725999999999999</v>
      </c>
      <c r="G26" s="72">
        <v>65.384</v>
      </c>
      <c r="H26" s="72">
        <v>70.623999999999995</v>
      </c>
      <c r="I26" s="72">
        <v>195.71</v>
      </c>
      <c r="J26" s="72">
        <v>64.033000000000001</v>
      </c>
      <c r="K26" s="72">
        <v>69.218999999999994</v>
      </c>
      <c r="L26" s="72">
        <v>75.789000000000001</v>
      </c>
      <c r="M26" s="72">
        <v>69.787000000000006</v>
      </c>
      <c r="N26" s="72">
        <v>66.501000000000005</v>
      </c>
      <c r="O26" s="72">
        <v>70.730999999999995</v>
      </c>
      <c r="P26" s="72">
        <v>60.518000000000001</v>
      </c>
      <c r="Q26" s="72">
        <v>64.558000000000007</v>
      </c>
      <c r="R26" s="72">
        <v>64.765000000000001</v>
      </c>
      <c r="S26" s="72">
        <v>10.651999999999999</v>
      </c>
      <c r="T26" s="72">
        <v>5.7679999999999998</v>
      </c>
      <c r="U26" s="72">
        <v>181.09</v>
      </c>
      <c r="V26" s="72">
        <v>92.941000000000003</v>
      </c>
      <c r="W26" s="72">
        <v>75.022999999999996</v>
      </c>
      <c r="X26" s="72">
        <v>63.481000000000002</v>
      </c>
      <c r="Y26" s="72">
        <v>71.391000000000005</v>
      </c>
      <c r="Z26" s="73"/>
      <c r="AA26" s="74">
        <f>SUM(B26:Z26)</f>
        <v>1858.5160000000001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77.400000000000006</v>
      </c>
      <c r="C28" s="57">
        <f t="shared" ref="C28:Z28" si="2">IF(LEN(C$2)&gt;0,SUM(C25:C27),"")</f>
        <v>77.756</v>
      </c>
      <c r="D28" s="57">
        <f t="shared" si="2"/>
        <v>104.67100000000001</v>
      </c>
      <c r="E28" s="57">
        <f t="shared" si="2"/>
        <v>89.998000000000005</v>
      </c>
      <c r="F28" s="57">
        <f t="shared" si="2"/>
        <v>70.725999999999999</v>
      </c>
      <c r="G28" s="57">
        <f t="shared" si="2"/>
        <v>65.384</v>
      </c>
      <c r="H28" s="57">
        <f t="shared" si="2"/>
        <v>70.623999999999995</v>
      </c>
      <c r="I28" s="57">
        <f t="shared" si="2"/>
        <v>195.71</v>
      </c>
      <c r="J28" s="57">
        <f t="shared" si="2"/>
        <v>64.033000000000001</v>
      </c>
      <c r="K28" s="57">
        <f t="shared" si="2"/>
        <v>69.218999999999994</v>
      </c>
      <c r="L28" s="57">
        <f t="shared" si="2"/>
        <v>75.789000000000001</v>
      </c>
      <c r="M28" s="57">
        <f t="shared" si="2"/>
        <v>69.787000000000006</v>
      </c>
      <c r="N28" s="57">
        <f t="shared" si="2"/>
        <v>66.501000000000005</v>
      </c>
      <c r="O28" s="57">
        <f t="shared" si="2"/>
        <v>70.730999999999995</v>
      </c>
      <c r="P28" s="57">
        <f t="shared" si="2"/>
        <v>60.518000000000001</v>
      </c>
      <c r="Q28" s="57">
        <f t="shared" si="2"/>
        <v>64.558000000000007</v>
      </c>
      <c r="R28" s="57">
        <f t="shared" si="2"/>
        <v>64.765000000000001</v>
      </c>
      <c r="S28" s="57">
        <f t="shared" si="2"/>
        <v>10.651999999999999</v>
      </c>
      <c r="T28" s="57">
        <f t="shared" si="2"/>
        <v>5.7679999999999998</v>
      </c>
      <c r="U28" s="57">
        <f t="shared" si="2"/>
        <v>181.09</v>
      </c>
      <c r="V28" s="57">
        <f t="shared" si="2"/>
        <v>92.941000000000003</v>
      </c>
      <c r="W28" s="57">
        <f t="shared" si="2"/>
        <v>75.022999999999996</v>
      </c>
      <c r="X28" s="57">
        <f t="shared" si="2"/>
        <v>63.481000000000002</v>
      </c>
      <c r="Y28" s="57">
        <f t="shared" si="2"/>
        <v>71.391000000000005</v>
      </c>
      <c r="Z28" s="58" t="str">
        <f t="shared" si="2"/>
        <v/>
      </c>
      <c r="AA28" s="59">
        <f>SUM(AA25:AA27)</f>
        <v>1858.5160000000001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77.400000000000006</v>
      </c>
      <c r="C47" s="83">
        <f t="shared" ref="C47:Z47" si="8">IF(LEN(C$2)&gt;0,C14+C22+C36,"")</f>
        <v>77.756</v>
      </c>
      <c r="D47" s="83">
        <f t="shared" si="8"/>
        <v>104.67100000000001</v>
      </c>
      <c r="E47" s="83">
        <f t="shared" si="8"/>
        <v>89.99799999999999</v>
      </c>
      <c r="F47" s="83">
        <f t="shared" si="8"/>
        <v>70.725999999999999</v>
      </c>
      <c r="G47" s="83">
        <f t="shared" si="8"/>
        <v>65.384</v>
      </c>
      <c r="H47" s="83">
        <f t="shared" si="8"/>
        <v>70.623999999999995</v>
      </c>
      <c r="I47" s="83">
        <f t="shared" si="8"/>
        <v>195.71</v>
      </c>
      <c r="J47" s="83">
        <f t="shared" si="8"/>
        <v>64.033000000000001</v>
      </c>
      <c r="K47" s="83">
        <f t="shared" si="8"/>
        <v>69.218999999999994</v>
      </c>
      <c r="L47" s="83">
        <f t="shared" si="8"/>
        <v>75.789000000000001</v>
      </c>
      <c r="M47" s="83">
        <f t="shared" si="8"/>
        <v>69.786999999999992</v>
      </c>
      <c r="N47" s="83">
        <f t="shared" si="8"/>
        <v>66.500999999999991</v>
      </c>
      <c r="O47" s="83">
        <f t="shared" si="8"/>
        <v>70.730999999999995</v>
      </c>
      <c r="P47" s="83">
        <f t="shared" si="8"/>
        <v>60.518000000000001</v>
      </c>
      <c r="Q47" s="83">
        <f t="shared" si="8"/>
        <v>64.557999999999993</v>
      </c>
      <c r="R47" s="83">
        <f t="shared" si="8"/>
        <v>64.765000000000001</v>
      </c>
      <c r="S47" s="83">
        <f t="shared" si="8"/>
        <v>10.652000000000001</v>
      </c>
      <c r="T47" s="83">
        <f t="shared" si="8"/>
        <v>5.7679999999999998</v>
      </c>
      <c r="U47" s="83">
        <f t="shared" si="8"/>
        <v>181.09</v>
      </c>
      <c r="V47" s="83">
        <f t="shared" si="8"/>
        <v>92.941000000000003</v>
      </c>
      <c r="W47" s="83">
        <f t="shared" si="8"/>
        <v>75.022999999999996</v>
      </c>
      <c r="X47" s="83">
        <f t="shared" si="8"/>
        <v>63.481000000000002</v>
      </c>
      <c r="Y47" s="83">
        <f t="shared" si="8"/>
        <v>71.391000000000005</v>
      </c>
      <c r="Z47" s="84" t="str">
        <f t="shared" si="8"/>
        <v/>
      </c>
      <c r="AA47" s="100">
        <f>SUM(B47:Z47)</f>
        <v>1858.5160000000001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77.399999999999991</v>
      </c>
      <c r="C4" s="18">
        <v>77.756000000000014</v>
      </c>
      <c r="D4" s="18">
        <v>104.67100000000001</v>
      </c>
      <c r="E4" s="18">
        <v>89.998000000000005</v>
      </c>
      <c r="F4" s="18">
        <v>70.725999999999999</v>
      </c>
      <c r="G4" s="18">
        <v>65.384</v>
      </c>
      <c r="H4" s="18">
        <v>70.623999999999981</v>
      </c>
      <c r="I4" s="18">
        <v>195.70999999999998</v>
      </c>
      <c r="J4" s="18">
        <v>64.033000000000001</v>
      </c>
      <c r="K4" s="18">
        <v>69.218999999999994</v>
      </c>
      <c r="L4" s="18">
        <v>75.789000000000001</v>
      </c>
      <c r="M4" s="18">
        <v>69.786999999999992</v>
      </c>
      <c r="N4" s="18">
        <v>66.501000000000005</v>
      </c>
      <c r="O4" s="18">
        <v>70.731000000000009</v>
      </c>
      <c r="P4" s="18">
        <v>60.518000000000001</v>
      </c>
      <c r="Q4" s="18">
        <v>64.557999999999993</v>
      </c>
      <c r="R4" s="18">
        <v>64.765000000000001</v>
      </c>
      <c r="S4" s="18">
        <v>10.651999999999999</v>
      </c>
      <c r="T4" s="18">
        <v>5.7679999999999998</v>
      </c>
      <c r="U4" s="18">
        <v>181.09</v>
      </c>
      <c r="V4" s="18">
        <v>92.941000000000003</v>
      </c>
      <c r="W4" s="18">
        <v>75.022999999999996</v>
      </c>
      <c r="X4" s="18">
        <v>63.481000000000002</v>
      </c>
      <c r="Y4" s="18">
        <v>71.391000000000005</v>
      </c>
      <c r="Z4" s="19"/>
      <c r="AA4" s="20">
        <f>SUM(B4:Z4)</f>
        <v>1858.5160000000001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53.88</v>
      </c>
      <c r="C7" s="28">
        <v>54</v>
      </c>
      <c r="D7" s="28">
        <v>50.11</v>
      </c>
      <c r="E7" s="28">
        <v>47.85</v>
      </c>
      <c r="F7" s="28">
        <v>39.99</v>
      </c>
      <c r="G7" s="28">
        <v>39.07</v>
      </c>
      <c r="H7" s="28">
        <v>42.5</v>
      </c>
      <c r="I7" s="28">
        <v>44.34</v>
      </c>
      <c r="J7" s="28">
        <v>44.83</v>
      </c>
      <c r="K7" s="28">
        <v>44.34</v>
      </c>
      <c r="L7" s="28">
        <v>44.01</v>
      </c>
      <c r="M7" s="28">
        <v>20</v>
      </c>
      <c r="N7" s="28">
        <v>44.99</v>
      </c>
      <c r="O7" s="28">
        <v>44.77</v>
      </c>
      <c r="P7" s="28">
        <v>42.89</v>
      </c>
      <c r="Q7" s="28">
        <v>44.77</v>
      </c>
      <c r="R7" s="28">
        <v>47.2</v>
      </c>
      <c r="S7" s="28">
        <v>58</v>
      </c>
      <c r="T7" s="28">
        <v>64.989999999999995</v>
      </c>
      <c r="U7" s="28">
        <v>53.14</v>
      </c>
      <c r="V7" s="28">
        <v>63.57</v>
      </c>
      <c r="W7" s="28">
        <v>39</v>
      </c>
      <c r="X7" s="28">
        <v>36.79</v>
      </c>
      <c r="Y7" s="28">
        <v>46.78</v>
      </c>
      <c r="Z7" s="29"/>
      <c r="AA7" s="30">
        <v>46.325416666666662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118.70099999999999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176.399</v>
      </c>
      <c r="V11" s="47"/>
      <c r="W11" s="47"/>
      <c r="X11" s="47"/>
      <c r="Y11" s="47"/>
      <c r="Z11" s="48"/>
      <c r="AA11" s="49">
        <f>SUM(B11:Z11)</f>
        <v>295.10000000000002</v>
      </c>
    </row>
    <row r="12" spans="1:27" ht="24.95" customHeight="1" x14ac:dyDescent="0.2">
      <c r="A12" s="45" t="s">
        <v>8</v>
      </c>
      <c r="B12" s="46">
        <v>70.22</v>
      </c>
      <c r="C12" s="47">
        <v>70.415000000000006</v>
      </c>
      <c r="D12" s="47">
        <v>69.019000000000005</v>
      </c>
      <c r="E12" s="47">
        <v>62.329000000000001</v>
      </c>
      <c r="F12" s="47">
        <v>61.375999999999998</v>
      </c>
      <c r="G12" s="47">
        <v>62.384999999999998</v>
      </c>
      <c r="H12" s="47">
        <v>67.977999999999994</v>
      </c>
      <c r="I12" s="47">
        <v>74.009</v>
      </c>
      <c r="J12" s="47">
        <v>58.652999999999999</v>
      </c>
      <c r="K12" s="47">
        <v>61.098999999999997</v>
      </c>
      <c r="L12" s="47">
        <v>70.421999999999997</v>
      </c>
      <c r="M12" s="47">
        <v>61.098999999999997</v>
      </c>
      <c r="N12" s="47">
        <v>59.828000000000003</v>
      </c>
      <c r="O12" s="47">
        <v>58.652999999999999</v>
      </c>
      <c r="P12" s="47">
        <v>52.314</v>
      </c>
      <c r="Q12" s="47">
        <v>58.652999999999999</v>
      </c>
      <c r="R12" s="47">
        <v>59.362000000000002</v>
      </c>
      <c r="S12" s="47"/>
      <c r="T12" s="47"/>
      <c r="U12" s="47"/>
      <c r="V12" s="47">
        <v>86.034000000000006</v>
      </c>
      <c r="W12" s="47">
        <v>70.414000000000001</v>
      </c>
      <c r="X12" s="47">
        <v>58.652999999999999</v>
      </c>
      <c r="Y12" s="47">
        <v>58.652999999999999</v>
      </c>
      <c r="Z12" s="48"/>
      <c r="AA12" s="49">
        <f>SUM(B12:Z12)</f>
        <v>1351.5680000000002</v>
      </c>
    </row>
    <row r="13" spans="1:27" ht="24.95" customHeight="1" x14ac:dyDescent="0.2">
      <c r="A13" s="50" t="s">
        <v>9</v>
      </c>
      <c r="B13" s="51">
        <v>7.1800000000000006</v>
      </c>
      <c r="C13" s="52">
        <v>7.3410000000000002</v>
      </c>
      <c r="D13" s="52">
        <v>35.652000000000001</v>
      </c>
      <c r="E13" s="52">
        <v>27.669</v>
      </c>
      <c r="F13" s="52">
        <v>9.35</v>
      </c>
      <c r="G13" s="52">
        <v>2.9990000000000001</v>
      </c>
      <c r="H13" s="52">
        <v>2.1560000000000001</v>
      </c>
      <c r="I13" s="52">
        <v>3</v>
      </c>
      <c r="J13" s="52"/>
      <c r="K13" s="52"/>
      <c r="L13" s="52">
        <v>1.107</v>
      </c>
      <c r="M13" s="52">
        <v>4.9180000000000001</v>
      </c>
      <c r="N13" s="52">
        <v>2.5830000000000002</v>
      </c>
      <c r="O13" s="52">
        <v>4.5179999999999998</v>
      </c>
      <c r="P13" s="52">
        <v>3.8540000000000001</v>
      </c>
      <c r="Q13" s="52">
        <v>2.335</v>
      </c>
      <c r="R13" s="52">
        <v>2.653</v>
      </c>
      <c r="S13" s="52">
        <v>2.4619999999999997</v>
      </c>
      <c r="T13" s="52">
        <v>2.1280000000000001</v>
      </c>
      <c r="U13" s="52">
        <v>4.391</v>
      </c>
      <c r="V13" s="52">
        <v>2.2170000000000001</v>
      </c>
      <c r="W13" s="52">
        <v>1.0389999999999999</v>
      </c>
      <c r="X13" s="52">
        <v>0.38800000000000001</v>
      </c>
      <c r="Y13" s="52">
        <v>6.5780000000000003</v>
      </c>
      <c r="Z13" s="53"/>
      <c r="AA13" s="54">
        <f>SUM(B13:Z13)</f>
        <v>136.518</v>
      </c>
    </row>
    <row r="14" spans="1:27" ht="30" customHeight="1" thickBot="1" x14ac:dyDescent="0.25">
      <c r="A14" s="55" t="s">
        <v>10</v>
      </c>
      <c r="B14" s="56">
        <f>IF(LEN(B$2)&gt;0,SUM(B10:B13),"")</f>
        <v>77.400000000000006</v>
      </c>
      <c r="C14" s="57">
        <f t="shared" ref="C14:Z14" si="0">IF(LEN(C$2)&gt;0,SUM(C10:C13),"")</f>
        <v>77.756</v>
      </c>
      <c r="D14" s="57">
        <f t="shared" si="0"/>
        <v>104.67100000000001</v>
      </c>
      <c r="E14" s="57">
        <f t="shared" si="0"/>
        <v>89.998000000000005</v>
      </c>
      <c r="F14" s="57">
        <f t="shared" si="0"/>
        <v>70.725999999999999</v>
      </c>
      <c r="G14" s="57">
        <f t="shared" si="0"/>
        <v>65.384</v>
      </c>
      <c r="H14" s="57">
        <f t="shared" si="0"/>
        <v>70.134</v>
      </c>
      <c r="I14" s="57">
        <f t="shared" si="0"/>
        <v>195.70999999999998</v>
      </c>
      <c r="J14" s="57">
        <f t="shared" si="0"/>
        <v>58.652999999999999</v>
      </c>
      <c r="K14" s="57">
        <f t="shared" si="0"/>
        <v>61.098999999999997</v>
      </c>
      <c r="L14" s="57">
        <f t="shared" si="0"/>
        <v>71.528999999999996</v>
      </c>
      <c r="M14" s="57">
        <f t="shared" si="0"/>
        <v>66.016999999999996</v>
      </c>
      <c r="N14" s="57">
        <f t="shared" si="0"/>
        <v>62.411000000000001</v>
      </c>
      <c r="O14" s="57">
        <f t="shared" si="0"/>
        <v>63.170999999999999</v>
      </c>
      <c r="P14" s="57">
        <f t="shared" si="0"/>
        <v>56.167999999999999</v>
      </c>
      <c r="Q14" s="57">
        <f t="shared" si="0"/>
        <v>60.988</v>
      </c>
      <c r="R14" s="57">
        <f t="shared" si="0"/>
        <v>62.015000000000001</v>
      </c>
      <c r="S14" s="57">
        <f t="shared" si="0"/>
        <v>2.4619999999999997</v>
      </c>
      <c r="T14" s="57">
        <f t="shared" si="0"/>
        <v>2.1280000000000001</v>
      </c>
      <c r="U14" s="57">
        <f t="shared" si="0"/>
        <v>180.79</v>
      </c>
      <c r="V14" s="57">
        <f t="shared" si="0"/>
        <v>88.251000000000005</v>
      </c>
      <c r="W14" s="57">
        <f t="shared" si="0"/>
        <v>71.453000000000003</v>
      </c>
      <c r="X14" s="57">
        <f t="shared" si="0"/>
        <v>59.040999999999997</v>
      </c>
      <c r="Y14" s="57">
        <f t="shared" si="0"/>
        <v>65.230999999999995</v>
      </c>
      <c r="Z14" s="58" t="str">
        <f t="shared" si="0"/>
        <v/>
      </c>
      <c r="AA14" s="59">
        <f>SUM(AA9:AA13)</f>
        <v>1783.1860000000001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0.49</v>
      </c>
      <c r="I19" s="76"/>
      <c r="J19" s="76">
        <v>5.38</v>
      </c>
      <c r="K19" s="76">
        <v>8.120000000000001</v>
      </c>
      <c r="L19" s="76">
        <v>4.26</v>
      </c>
      <c r="M19" s="76">
        <v>3.77</v>
      </c>
      <c r="N19" s="76">
        <v>4.09</v>
      </c>
      <c r="O19" s="76">
        <v>7.56</v>
      </c>
      <c r="P19" s="76">
        <v>4.3500000000000005</v>
      </c>
      <c r="Q19" s="76">
        <v>3.57</v>
      </c>
      <c r="R19" s="76">
        <v>2.75</v>
      </c>
      <c r="S19" s="76">
        <v>8.19</v>
      </c>
      <c r="T19" s="76">
        <v>3.6399999999999997</v>
      </c>
      <c r="U19" s="76">
        <v>0.3</v>
      </c>
      <c r="V19" s="76">
        <v>4.6900000000000004</v>
      </c>
      <c r="W19" s="76">
        <v>3.57</v>
      </c>
      <c r="X19" s="76">
        <v>4.4400000000000004</v>
      </c>
      <c r="Y19" s="76">
        <v>6.1599999999999993</v>
      </c>
      <c r="Z19" s="73"/>
      <c r="AA19" s="74">
        <f>SUM(B19:Z19)</f>
        <v>75.329999999999984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0.49</v>
      </c>
      <c r="I22" s="83">
        <f t="shared" si="1"/>
        <v>0</v>
      </c>
      <c r="J22" s="83">
        <f t="shared" si="1"/>
        <v>5.38</v>
      </c>
      <c r="K22" s="83">
        <f t="shared" si="1"/>
        <v>8.120000000000001</v>
      </c>
      <c r="L22" s="83">
        <f t="shared" si="1"/>
        <v>4.26</v>
      </c>
      <c r="M22" s="83">
        <f t="shared" si="1"/>
        <v>3.77</v>
      </c>
      <c r="N22" s="83">
        <f t="shared" si="1"/>
        <v>4.09</v>
      </c>
      <c r="O22" s="83">
        <f t="shared" si="1"/>
        <v>7.56</v>
      </c>
      <c r="P22" s="83">
        <f t="shared" si="1"/>
        <v>4.3500000000000005</v>
      </c>
      <c r="Q22" s="83">
        <f t="shared" si="1"/>
        <v>3.57</v>
      </c>
      <c r="R22" s="83">
        <f t="shared" si="1"/>
        <v>2.75</v>
      </c>
      <c r="S22" s="83">
        <f t="shared" si="1"/>
        <v>8.19</v>
      </c>
      <c r="T22" s="83">
        <f t="shared" si="1"/>
        <v>3.6399999999999997</v>
      </c>
      <c r="U22" s="83">
        <f t="shared" si="1"/>
        <v>0.3</v>
      </c>
      <c r="V22" s="83">
        <f t="shared" si="1"/>
        <v>4.6900000000000004</v>
      </c>
      <c r="W22" s="83">
        <f t="shared" si="1"/>
        <v>3.57</v>
      </c>
      <c r="X22" s="83">
        <f t="shared" si="1"/>
        <v>4.4400000000000004</v>
      </c>
      <c r="Y22" s="83">
        <f t="shared" si="1"/>
        <v>6.1599999999999993</v>
      </c>
      <c r="Z22" s="84">
        <f t="shared" si="1"/>
        <v>0</v>
      </c>
      <c r="AA22" s="85">
        <f t="shared" si="1"/>
        <v>75.329999999999984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77.400000000000006</v>
      </c>
      <c r="C26" s="72">
        <v>77.756</v>
      </c>
      <c r="D26" s="72">
        <v>104.67100000000001</v>
      </c>
      <c r="E26" s="72">
        <v>89.998000000000005</v>
      </c>
      <c r="F26" s="72">
        <v>70.725999999999999</v>
      </c>
      <c r="G26" s="72">
        <v>65.384</v>
      </c>
      <c r="H26" s="72">
        <v>70.623999999999995</v>
      </c>
      <c r="I26" s="72">
        <v>195.71</v>
      </c>
      <c r="J26" s="72">
        <v>64.033000000000001</v>
      </c>
      <c r="K26" s="72">
        <v>69.218999999999994</v>
      </c>
      <c r="L26" s="72">
        <v>75.789000000000001</v>
      </c>
      <c r="M26" s="72">
        <v>69.787000000000006</v>
      </c>
      <c r="N26" s="72">
        <v>66.501000000000005</v>
      </c>
      <c r="O26" s="72">
        <v>70.730999999999995</v>
      </c>
      <c r="P26" s="72">
        <v>60.518000000000001</v>
      </c>
      <c r="Q26" s="72">
        <v>64.558000000000007</v>
      </c>
      <c r="R26" s="72">
        <v>64.765000000000001</v>
      </c>
      <c r="S26" s="72">
        <v>10.651999999999999</v>
      </c>
      <c r="T26" s="72">
        <v>5.7679999999999998</v>
      </c>
      <c r="U26" s="72">
        <v>181.09</v>
      </c>
      <c r="V26" s="72">
        <v>92.941000000000003</v>
      </c>
      <c r="W26" s="72">
        <v>75.022999999999996</v>
      </c>
      <c r="X26" s="72">
        <v>63.481000000000002</v>
      </c>
      <c r="Y26" s="72">
        <v>71.391000000000005</v>
      </c>
      <c r="Z26" s="73"/>
      <c r="AA26" s="74">
        <f>SUM(B26:Z26)</f>
        <v>1858.5160000000001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77.400000000000006</v>
      </c>
      <c r="C28" s="57">
        <f t="shared" si="2"/>
        <v>77.756</v>
      </c>
      <c r="D28" s="57">
        <f t="shared" si="2"/>
        <v>104.67100000000001</v>
      </c>
      <c r="E28" s="57">
        <f t="shared" si="2"/>
        <v>89.998000000000005</v>
      </c>
      <c r="F28" s="57">
        <f t="shared" si="2"/>
        <v>70.725999999999999</v>
      </c>
      <c r="G28" s="57">
        <f t="shared" si="2"/>
        <v>65.384</v>
      </c>
      <c r="H28" s="57">
        <f t="shared" si="2"/>
        <v>70.623999999999995</v>
      </c>
      <c r="I28" s="57">
        <f t="shared" si="2"/>
        <v>195.71</v>
      </c>
      <c r="J28" s="57">
        <f t="shared" si="2"/>
        <v>64.033000000000001</v>
      </c>
      <c r="K28" s="57">
        <f t="shared" si="2"/>
        <v>69.218999999999994</v>
      </c>
      <c r="L28" s="57">
        <f t="shared" si="2"/>
        <v>75.789000000000001</v>
      </c>
      <c r="M28" s="57">
        <f t="shared" si="2"/>
        <v>69.787000000000006</v>
      </c>
      <c r="N28" s="57">
        <f t="shared" si="2"/>
        <v>66.501000000000005</v>
      </c>
      <c r="O28" s="57">
        <f t="shared" si="2"/>
        <v>70.730999999999995</v>
      </c>
      <c r="P28" s="57">
        <f t="shared" si="2"/>
        <v>60.518000000000001</v>
      </c>
      <c r="Q28" s="57">
        <f t="shared" si="2"/>
        <v>64.558000000000007</v>
      </c>
      <c r="R28" s="57">
        <f t="shared" si="2"/>
        <v>64.765000000000001</v>
      </c>
      <c r="S28" s="57">
        <f t="shared" si="2"/>
        <v>10.651999999999999</v>
      </c>
      <c r="T28" s="57">
        <f t="shared" si="2"/>
        <v>5.7679999999999998</v>
      </c>
      <c r="U28" s="57">
        <f t="shared" si="2"/>
        <v>181.09</v>
      </c>
      <c r="V28" s="57">
        <f t="shared" si="2"/>
        <v>92.941000000000003</v>
      </c>
      <c r="W28" s="57">
        <f t="shared" si="2"/>
        <v>75.022999999999996</v>
      </c>
      <c r="X28" s="57">
        <f t="shared" si="2"/>
        <v>63.481000000000002</v>
      </c>
      <c r="Y28" s="57">
        <f t="shared" si="2"/>
        <v>71.391000000000005</v>
      </c>
      <c r="Z28" s="58">
        <f t="shared" si="2"/>
        <v>0</v>
      </c>
      <c r="AA28" s="59">
        <f t="shared" si="2"/>
        <v>1858.5160000000001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77.400000000000006</v>
      </c>
      <c r="C47" s="83">
        <f t="shared" ref="C47:Z47" si="8">SUM(C10:C13)+C22+C36</f>
        <v>77.756</v>
      </c>
      <c r="D47" s="83">
        <f t="shared" si="8"/>
        <v>104.67100000000001</v>
      </c>
      <c r="E47" s="83">
        <f t="shared" si="8"/>
        <v>89.998000000000005</v>
      </c>
      <c r="F47" s="83">
        <f t="shared" si="8"/>
        <v>70.725999999999999</v>
      </c>
      <c r="G47" s="83">
        <f t="shared" si="8"/>
        <v>65.384</v>
      </c>
      <c r="H47" s="83">
        <f t="shared" si="8"/>
        <v>70.623999999999995</v>
      </c>
      <c r="I47" s="83">
        <f t="shared" si="8"/>
        <v>195.70999999999998</v>
      </c>
      <c r="J47" s="83">
        <f t="shared" si="8"/>
        <v>64.033000000000001</v>
      </c>
      <c r="K47" s="83">
        <f t="shared" si="8"/>
        <v>69.218999999999994</v>
      </c>
      <c r="L47" s="83">
        <f t="shared" si="8"/>
        <v>75.789000000000001</v>
      </c>
      <c r="M47" s="83">
        <f t="shared" si="8"/>
        <v>69.786999999999992</v>
      </c>
      <c r="N47" s="83">
        <f t="shared" si="8"/>
        <v>66.501000000000005</v>
      </c>
      <c r="O47" s="83">
        <f t="shared" si="8"/>
        <v>70.730999999999995</v>
      </c>
      <c r="P47" s="83">
        <f t="shared" si="8"/>
        <v>60.518000000000001</v>
      </c>
      <c r="Q47" s="83">
        <f t="shared" si="8"/>
        <v>64.557999999999993</v>
      </c>
      <c r="R47" s="83">
        <f t="shared" si="8"/>
        <v>64.765000000000001</v>
      </c>
      <c r="S47" s="83">
        <f t="shared" si="8"/>
        <v>10.651999999999999</v>
      </c>
      <c r="T47" s="83">
        <f t="shared" si="8"/>
        <v>5.7679999999999998</v>
      </c>
      <c r="U47" s="83">
        <f t="shared" si="8"/>
        <v>181.09</v>
      </c>
      <c r="V47" s="83">
        <f t="shared" si="8"/>
        <v>92.941000000000003</v>
      </c>
      <c r="W47" s="83">
        <f t="shared" si="8"/>
        <v>75.022999999999996</v>
      </c>
      <c r="X47" s="83">
        <f t="shared" si="8"/>
        <v>63.480999999999995</v>
      </c>
      <c r="Y47" s="83">
        <f t="shared" si="8"/>
        <v>71.390999999999991</v>
      </c>
      <c r="Z47" s="84">
        <f t="shared" si="8"/>
        <v>0</v>
      </c>
      <c r="AA47" s="100">
        <f>SUM(B47:Z47)</f>
        <v>1858.5160000000001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2021-01-09T13:48:21Z</dcterms:created>
  <dcterms:modified xsi:type="dcterms:W3CDTF">2021-01-09T13:48:22Z</dcterms:modified>
</cp:coreProperties>
</file>